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ЭЛЕКТРОННАЯ БАЗА ДОКУМЕНТОВ ТМР\2026 год\Решения\03-002 Проект решения МС Об исполнении бюджета ГП Тутаев за 2025 год\"/>
    </mc:Choice>
  </mc:AlternateContent>
  <xr:revisionPtr revIDLastSave="0" documentId="13_ncr:1_{EC637527-8C29-41DD-9AC7-2BFF5B1344B4}" xr6:coauthVersionLast="47" xr6:coauthVersionMax="47" xr10:uidLastSave="{00000000-0000-0000-0000-000000000000}"/>
  <workbookProtection workbookAlgorithmName="SHA-512" workbookHashValue="8fQ+AbcQkPyIuW53N+lUfUDkFERS1KfYWT8IrepnvikGYvq+hbIcPoUTzASEbrmTE595MFdaetzLS7JLla/ubw==" workbookSaltValue="PbDjd3XM0b3T3YIHnrZp+g==" workbookSpinCount="100000" lockStructure="1"/>
  <bookViews>
    <workbookView xWindow="-108" yWindow="-108" windowWidth="30936" windowHeight="16896" activeTab="6" xr2:uid="{00000000-000D-0000-FFFF-FFFF00000000}"/>
  </bookViews>
  <sheets>
    <sheet name="Пр1" sheetId="1" r:id="rId1"/>
    <sheet name="Пр2" sheetId="2" r:id="rId2"/>
    <sheet name="Пр 3" sheetId="3" r:id="rId3"/>
    <sheet name="Пр4" sheetId="4" r:id="rId4"/>
    <sheet name="Пр5" sheetId="5" r:id="rId5"/>
    <sheet name="Пр6" sheetId="6" r:id="rId6"/>
    <sheet name="Пр7" sheetId="7" r:id="rId7"/>
    <sheet name="Пр8" sheetId="8" r:id="rId8"/>
    <sheet name="Программы" sheetId="9" state="hidden" r:id="rId9"/>
    <sheet name="ЦСР" sheetId="10" state="hidden" r:id="rId10"/>
  </sheets>
  <definedNames>
    <definedName name="__bookmark_1">Пр1!$A$7:$D$17</definedName>
    <definedName name="_xlnm.Print_Titles" localSheetId="0">Пр1!$7:$7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4" l="1"/>
  <c r="D8" i="4"/>
  <c r="E9" i="4"/>
  <c r="D9" i="4"/>
  <c r="C9" i="4"/>
  <c r="C8" i="4"/>
  <c r="F29" i="7" l="1"/>
  <c r="E109" i="8" s="1"/>
  <c r="E108" i="8" s="1"/>
  <c r="F108" i="8" s="1"/>
  <c r="E29" i="7"/>
  <c r="D109" i="8" s="1"/>
  <c r="D108" i="8" s="1"/>
  <c r="F30" i="7"/>
  <c r="E30" i="7"/>
  <c r="F32" i="7"/>
  <c r="F31" i="7" s="1"/>
  <c r="E111" i="8" s="1"/>
  <c r="E32" i="7"/>
  <c r="E31" i="7"/>
  <c r="D111" i="8" s="1"/>
  <c r="D110" i="8" s="1"/>
  <c r="E35" i="6"/>
  <c r="F25" i="7"/>
  <c r="F24" i="7" s="1"/>
  <c r="E113" i="8" s="1"/>
  <c r="E25" i="7"/>
  <c r="E24" i="7" s="1"/>
  <c r="D113" i="8" s="1"/>
  <c r="D112" i="8" s="1"/>
  <c r="G30" i="6"/>
  <c r="G32" i="6"/>
  <c r="F31" i="6"/>
  <c r="E31" i="6"/>
  <c r="F29" i="6"/>
  <c r="E29" i="6"/>
  <c r="G27" i="6"/>
  <c r="G25" i="6"/>
  <c r="F24" i="6"/>
  <c r="E24" i="6"/>
  <c r="G18" i="6"/>
  <c r="F19" i="6"/>
  <c r="E19" i="6"/>
  <c r="F34" i="3"/>
  <c r="F36" i="3"/>
  <c r="F10" i="3"/>
  <c r="F113" i="8" l="1"/>
  <c r="E112" i="8"/>
  <c r="F112" i="8" s="1"/>
  <c r="F28" i="7"/>
  <c r="E110" i="8"/>
  <c r="F110" i="8" s="1"/>
  <c r="F111" i="8"/>
  <c r="F109" i="8"/>
  <c r="G24" i="6"/>
  <c r="E28" i="7"/>
  <c r="F28" i="6"/>
  <c r="G31" i="6"/>
  <c r="E28" i="6"/>
  <c r="G28" i="6"/>
  <c r="G29" i="6"/>
  <c r="D82" i="2"/>
  <c r="C82" i="2"/>
  <c r="D79" i="2"/>
  <c r="C79" i="2"/>
  <c r="D69" i="2"/>
  <c r="C10" i="2"/>
  <c r="D10" i="2"/>
  <c r="F18" i="7" l="1"/>
  <c r="E13" i="8" s="1"/>
  <c r="E12" i="8" s="1"/>
  <c r="F17" i="7" l="1"/>
  <c r="F202" i="7"/>
  <c r="E105" i="8" s="1"/>
  <c r="E104" i="8" s="1"/>
  <c r="E8" i="3" l="1"/>
  <c r="E29" i="3"/>
  <c r="A57" i="7"/>
  <c r="F58" i="7"/>
  <c r="E58" i="7"/>
  <c r="B57" i="7"/>
  <c r="A56" i="7"/>
  <c r="B56" i="7"/>
  <c r="C66" i="2"/>
  <c r="C74" i="2"/>
  <c r="C69" i="2"/>
  <c r="D64" i="2"/>
  <c r="C64" i="2"/>
  <c r="D55" i="2"/>
  <c r="C55" i="2"/>
  <c r="D52" i="2"/>
  <c r="C52" i="2"/>
  <c r="C51" i="2" l="1"/>
  <c r="D51" i="2"/>
  <c r="C63" i="2"/>
  <c r="F35" i="7"/>
  <c r="E35" i="7"/>
  <c r="E27" i="7"/>
  <c r="E123" i="7"/>
  <c r="A201" i="7"/>
  <c r="F159" i="7"/>
  <c r="E159" i="7"/>
  <c r="F155" i="7"/>
  <c r="F153" i="7"/>
  <c r="F151" i="7"/>
  <c r="F149" i="7"/>
  <c r="F147" i="7"/>
  <c r="E155" i="7"/>
  <c r="E151" i="7"/>
  <c r="E149" i="7"/>
  <c r="E147" i="7"/>
  <c r="F142" i="7"/>
  <c r="E142" i="7"/>
  <c r="F138" i="7"/>
  <c r="E138" i="7"/>
  <c r="F133" i="7"/>
  <c r="E59" i="8" s="1"/>
  <c r="E58" i="8" s="1"/>
  <c r="E133" i="7"/>
  <c r="E127" i="7"/>
  <c r="F123" i="7"/>
  <c r="F119" i="7"/>
  <c r="E119" i="7"/>
  <c r="F114" i="7"/>
  <c r="F111" i="7"/>
  <c r="E114" i="7"/>
  <c r="E111" i="7"/>
  <c r="F101" i="7"/>
  <c r="E101" i="7"/>
  <c r="F97" i="7"/>
  <c r="E51" i="8" s="1"/>
  <c r="E50" i="8" s="1"/>
  <c r="F91" i="7"/>
  <c r="E47" i="8" s="1"/>
  <c r="E46" i="8" s="1"/>
  <c r="E91" i="7"/>
  <c r="E97" i="7"/>
  <c r="F74" i="7"/>
  <c r="F76" i="7"/>
  <c r="F78" i="7"/>
  <c r="E41" i="8" s="1"/>
  <c r="E40" i="8" s="1"/>
  <c r="F80" i="7"/>
  <c r="E43" i="8" s="1"/>
  <c r="E42" i="8" s="1"/>
  <c r="F82" i="7"/>
  <c r="E45" i="8" s="1"/>
  <c r="E44" i="8" s="1"/>
  <c r="E82" i="7"/>
  <c r="E80" i="7"/>
  <c r="E78" i="7"/>
  <c r="E76" i="7"/>
  <c r="E74" i="7"/>
  <c r="F43" i="7"/>
  <c r="F41" i="7"/>
  <c r="E25" i="8" s="1"/>
  <c r="F39" i="7"/>
  <c r="E23" i="8" s="1"/>
  <c r="F45" i="7"/>
  <c r="E29" i="8" s="1"/>
  <c r="E28" i="8" s="1"/>
  <c r="F47" i="7"/>
  <c r="E31" i="8" s="1"/>
  <c r="E30" i="8" s="1"/>
  <c r="F49" i="7"/>
  <c r="E33" i="8" s="1"/>
  <c r="E32" i="8" s="1"/>
  <c r="F51" i="7"/>
  <c r="E35" i="8" s="1"/>
  <c r="E34" i="8" s="1"/>
  <c r="F53" i="7"/>
  <c r="E37" i="8" s="1"/>
  <c r="E36" i="8" s="1"/>
  <c r="F55" i="7"/>
  <c r="F54" i="7" s="1"/>
  <c r="E39" i="8" s="1"/>
  <c r="E38" i="8" s="1"/>
  <c r="E53" i="7"/>
  <c r="E51" i="7"/>
  <c r="D35" i="8" s="1"/>
  <c r="D34" i="8" s="1"/>
  <c r="E49" i="7"/>
  <c r="D33" i="8" s="1"/>
  <c r="D32" i="8" s="1"/>
  <c r="E47" i="7"/>
  <c r="E45" i="7"/>
  <c r="E43" i="7"/>
  <c r="E41" i="7"/>
  <c r="E39" i="7"/>
  <c r="F23" i="7"/>
  <c r="E23" i="7"/>
  <c r="E22" i="7" s="1"/>
  <c r="F20" i="7"/>
  <c r="E20" i="7"/>
  <c r="F15" i="7"/>
  <c r="E11" i="8" s="1"/>
  <c r="F13" i="7"/>
  <c r="E15" i="7"/>
  <c r="E13" i="7"/>
  <c r="D15" i="3"/>
  <c r="E15" i="3"/>
  <c r="F54" i="6"/>
  <c r="F27" i="7" l="1"/>
  <c r="E18" i="7"/>
  <c r="E202" i="7"/>
  <c r="D105" i="8" s="1"/>
  <c r="D104" i="8" s="1"/>
  <c r="B201" i="7"/>
  <c r="A202" i="7"/>
  <c r="G106" i="6"/>
  <c r="G109" i="6"/>
  <c r="G133" i="6"/>
  <c r="G137" i="6"/>
  <c r="G142" i="6"/>
  <c r="G144" i="6"/>
  <c r="G146" i="6"/>
  <c r="G150" i="6"/>
  <c r="G154" i="6"/>
  <c r="G158" i="6"/>
  <c r="G160" i="6"/>
  <c r="G161" i="6"/>
  <c r="G163" i="6"/>
  <c r="G167" i="6"/>
  <c r="G169" i="6"/>
  <c r="G171" i="6"/>
  <c r="G173" i="6"/>
  <c r="G175" i="6"/>
  <c r="G177" i="6"/>
  <c r="G179" i="6"/>
  <c r="G181" i="6"/>
  <c r="G183" i="6"/>
  <c r="G185" i="6"/>
  <c r="G187" i="6"/>
  <c r="G189" i="6"/>
  <c r="G193" i="6"/>
  <c r="G195" i="6"/>
  <c r="G197" i="6"/>
  <c r="G199" i="6"/>
  <c r="F198" i="6"/>
  <c r="E198" i="6"/>
  <c r="E12" i="3"/>
  <c r="D12" i="3"/>
  <c r="D43" i="2"/>
  <c r="G198" i="6" l="1"/>
  <c r="F201" i="7"/>
  <c r="E201" i="7"/>
  <c r="G165" i="6"/>
  <c r="G191" i="6"/>
  <c r="F25" i="8"/>
  <c r="F118" i="7"/>
  <c r="F117" i="7" s="1"/>
  <c r="F116" i="7" s="1"/>
  <c r="E118" i="7"/>
  <c r="E117" i="7" s="1"/>
  <c r="E116" i="7" s="1"/>
  <c r="F68" i="7"/>
  <c r="E68" i="7"/>
  <c r="F66" i="7"/>
  <c r="E66" i="7"/>
  <c r="F62" i="7"/>
  <c r="E62" i="7"/>
  <c r="F60" i="7"/>
  <c r="E60" i="7"/>
  <c r="F57" i="7"/>
  <c r="E107" i="8" s="1"/>
  <c r="E106" i="8" s="1"/>
  <c r="E57" i="7"/>
  <c r="F52" i="7"/>
  <c r="E52" i="7"/>
  <c r="F50" i="7"/>
  <c r="E50" i="7"/>
  <c r="F48" i="7"/>
  <c r="E48" i="7"/>
  <c r="F46" i="7"/>
  <c r="E46" i="7"/>
  <c r="F44" i="7"/>
  <c r="E44" i="7"/>
  <c r="F42" i="7"/>
  <c r="E27" i="8" s="1"/>
  <c r="E26" i="8" s="1"/>
  <c r="E42" i="7"/>
  <c r="D27" i="8" s="1"/>
  <c r="F40" i="7"/>
  <c r="E40" i="7"/>
  <c r="F38" i="7"/>
  <c r="E38" i="7"/>
  <c r="F34" i="7"/>
  <c r="E34" i="7"/>
  <c r="E33" i="7" s="1"/>
  <c r="F26" i="7"/>
  <c r="E15" i="8" s="1"/>
  <c r="E26" i="7"/>
  <c r="E21" i="7" s="1"/>
  <c r="F22" i="7"/>
  <c r="D19" i="8"/>
  <c r="F19" i="7"/>
  <c r="E21" i="8" s="1"/>
  <c r="E19" i="7"/>
  <c r="D21" i="8" s="1"/>
  <c r="E17" i="7"/>
  <c r="F14" i="7"/>
  <c r="E14" i="7"/>
  <c r="F12" i="7"/>
  <c r="E12" i="7"/>
  <c r="E73" i="7"/>
  <c r="F73" i="7"/>
  <c r="E75" i="7"/>
  <c r="F75" i="7"/>
  <c r="F92" i="7"/>
  <c r="E49" i="8" s="1"/>
  <c r="E92" i="7"/>
  <c r="D49" i="8" s="1"/>
  <c r="F113" i="7"/>
  <c r="E113" i="7"/>
  <c r="E112" i="7" s="1"/>
  <c r="F110" i="7"/>
  <c r="E110" i="7"/>
  <c r="E109" i="7" s="1"/>
  <c r="F106" i="7"/>
  <c r="E106" i="7"/>
  <c r="F104" i="7"/>
  <c r="E104" i="7"/>
  <c r="F100" i="7"/>
  <c r="F99" i="7" s="1"/>
  <c r="F98" i="7" s="1"/>
  <c r="E100" i="7"/>
  <c r="E99" i="7" s="1"/>
  <c r="E98" i="7" s="1"/>
  <c r="F96" i="7"/>
  <c r="F95" i="7" s="1"/>
  <c r="F94" i="7" s="1"/>
  <c r="E96" i="7"/>
  <c r="E95" i="7" s="1"/>
  <c r="E94" i="7" s="1"/>
  <c r="F90" i="7"/>
  <c r="E90" i="7"/>
  <c r="F87" i="7"/>
  <c r="E87" i="7"/>
  <c r="F85" i="7"/>
  <c r="E85" i="7"/>
  <c r="F83" i="7"/>
  <c r="E83" i="7"/>
  <c r="F81" i="7"/>
  <c r="E81" i="7"/>
  <c r="F79" i="7"/>
  <c r="E79" i="7"/>
  <c r="F77" i="7"/>
  <c r="E77" i="7"/>
  <c r="F158" i="7"/>
  <c r="F157" i="7" s="1"/>
  <c r="F156" i="7" s="1"/>
  <c r="E158" i="7"/>
  <c r="E157" i="7" s="1"/>
  <c r="E156" i="7" s="1"/>
  <c r="E154" i="7"/>
  <c r="D91" i="8" s="1"/>
  <c r="E137" i="7"/>
  <c r="E136" i="7" s="1"/>
  <c r="E135" i="7" s="1"/>
  <c r="F154" i="7"/>
  <c r="E91" i="8" s="1"/>
  <c r="E90" i="8" s="1"/>
  <c r="F152" i="7"/>
  <c r="E83" i="8" s="1"/>
  <c r="E82" i="8" s="1"/>
  <c r="F150" i="7"/>
  <c r="E81" i="8" s="1"/>
  <c r="E80" i="8" s="1"/>
  <c r="E150" i="7"/>
  <c r="D81" i="8" s="1"/>
  <c r="F148" i="7"/>
  <c r="E63" i="8" s="1"/>
  <c r="E62" i="8" s="1"/>
  <c r="E148" i="7"/>
  <c r="D63" i="8" s="1"/>
  <c r="F146" i="7"/>
  <c r="E146" i="7"/>
  <c r="F141" i="7"/>
  <c r="E141" i="7"/>
  <c r="E140" i="7" s="1"/>
  <c r="E139" i="7" s="1"/>
  <c r="F137" i="7"/>
  <c r="E19" i="8" l="1"/>
  <c r="E18" i="8" s="1"/>
  <c r="F21" i="7"/>
  <c r="F140" i="7"/>
  <c r="F139" i="7" s="1"/>
  <c r="E99" i="8"/>
  <c r="E98" i="8" s="1"/>
  <c r="F109" i="7"/>
  <c r="E67" i="8"/>
  <c r="E66" i="8" s="1"/>
  <c r="F33" i="7"/>
  <c r="E17" i="8"/>
  <c r="F136" i="7"/>
  <c r="F135" i="7" s="1"/>
  <c r="E93" i="8"/>
  <c r="E92" i="8" s="1"/>
  <c r="F112" i="7"/>
  <c r="E65" i="8"/>
  <c r="E64" i="8" s="1"/>
  <c r="F104" i="8"/>
  <c r="F105" i="8"/>
  <c r="E56" i="7"/>
  <c r="D107" i="8"/>
  <c r="D106" i="8" s="1"/>
  <c r="F56" i="7"/>
  <c r="F37" i="7"/>
  <c r="D67" i="8"/>
  <c r="D99" i="8"/>
  <c r="D17" i="8"/>
  <c r="D93" i="8"/>
  <c r="D73" i="8"/>
  <c r="E73" i="8"/>
  <c r="E72" i="8" s="1"/>
  <c r="D65" i="8"/>
  <c r="F19" i="8"/>
  <c r="F11" i="7"/>
  <c r="F89" i="7"/>
  <c r="E59" i="7"/>
  <c r="E11" i="7"/>
  <c r="E10" i="7" s="1"/>
  <c r="F65" i="7"/>
  <c r="F64" i="7" s="1"/>
  <c r="F59" i="7"/>
  <c r="F16" i="7"/>
  <c r="E65" i="7"/>
  <c r="E64" i="7" s="1"/>
  <c r="E16" i="7"/>
  <c r="E89" i="7"/>
  <c r="F72" i="7"/>
  <c r="E72" i="7"/>
  <c r="E108" i="7"/>
  <c r="E134" i="7"/>
  <c r="E103" i="7"/>
  <c r="E102" i="7" s="1"/>
  <c r="F103" i="7"/>
  <c r="F102" i="7" s="1"/>
  <c r="F145" i="7"/>
  <c r="F10" i="7" l="1"/>
  <c r="F108" i="7"/>
  <c r="F36" i="7"/>
  <c r="F134" i="7"/>
  <c r="F107" i="8"/>
  <c r="F106" i="8"/>
  <c r="F71" i="7"/>
  <c r="E71" i="7"/>
  <c r="E70" i="7" s="1"/>
  <c r="F144" i="7"/>
  <c r="F143" i="7" s="1"/>
  <c r="F70" i="7" l="1"/>
  <c r="F9" i="7"/>
  <c r="E57" i="6"/>
  <c r="E56" i="6" s="1"/>
  <c r="E46" i="6"/>
  <c r="E42" i="6"/>
  <c r="F26" i="6"/>
  <c r="E26" i="6"/>
  <c r="E34" i="6"/>
  <c r="E33" i="6" s="1"/>
  <c r="F17" i="6"/>
  <c r="E17" i="6"/>
  <c r="E16" i="6" s="1"/>
  <c r="F105" i="6"/>
  <c r="F108" i="6"/>
  <c r="E108" i="6"/>
  <c r="E107" i="6" s="1"/>
  <c r="E105" i="6"/>
  <c r="E104" i="6" s="1"/>
  <c r="E35" i="3"/>
  <c r="D35" i="3"/>
  <c r="F35" i="3" l="1"/>
  <c r="G26" i="6"/>
  <c r="F16" i="6"/>
  <c r="G17" i="6"/>
  <c r="G55" i="6"/>
  <c r="E54" i="6"/>
  <c r="G54" i="6" s="1"/>
  <c r="E55" i="7"/>
  <c r="E54" i="7" s="1"/>
  <c r="E37" i="7" s="1"/>
  <c r="E36" i="7" s="1"/>
  <c r="E9" i="7" s="1"/>
  <c r="F107" i="6"/>
  <c r="G107" i="6" s="1"/>
  <c r="G108" i="6"/>
  <c r="F104" i="6"/>
  <c r="G104" i="6" s="1"/>
  <c r="G105" i="6"/>
  <c r="E103" i="6"/>
  <c r="F121" i="6"/>
  <c r="F123" i="6"/>
  <c r="E123" i="6"/>
  <c r="E129" i="7" s="1"/>
  <c r="E121" i="6"/>
  <c r="F147" i="6"/>
  <c r="E153" i="7"/>
  <c r="E152" i="7" s="1"/>
  <c r="F145" i="6"/>
  <c r="E145" i="6"/>
  <c r="F141" i="6"/>
  <c r="E141" i="6"/>
  <c r="F153" i="6"/>
  <c r="E153" i="6"/>
  <c r="E152" i="6" s="1"/>
  <c r="E151" i="6" s="1"/>
  <c r="E149" i="6"/>
  <c r="E143" i="6"/>
  <c r="D66" i="2"/>
  <c r="F103" i="6" l="1"/>
  <c r="G103" i="6" s="1"/>
  <c r="D39" i="8"/>
  <c r="D83" i="8"/>
  <c r="E145" i="7"/>
  <c r="E144" i="7" s="1"/>
  <c r="E143" i="7" s="1"/>
  <c r="G145" i="6"/>
  <c r="G149" i="6"/>
  <c r="G141" i="6"/>
  <c r="E147" i="6"/>
  <c r="G148" i="6"/>
  <c r="G143" i="6"/>
  <c r="F152" i="6"/>
  <c r="G153" i="6"/>
  <c r="F120" i="6"/>
  <c r="F119" i="6" s="1"/>
  <c r="E120" i="6"/>
  <c r="E119" i="6" s="1"/>
  <c r="F140" i="6"/>
  <c r="E140" i="6" l="1"/>
  <c r="E139" i="6" s="1"/>
  <c r="E138" i="6" s="1"/>
  <c r="G147" i="6"/>
  <c r="F139" i="6"/>
  <c r="G140" i="6"/>
  <c r="F151" i="6"/>
  <c r="G151" i="6" s="1"/>
  <c r="G152" i="6"/>
  <c r="E136" i="6"/>
  <c r="E135" i="6" s="1"/>
  <c r="E134" i="6" s="1"/>
  <c r="F132" i="6"/>
  <c r="E132" i="6"/>
  <c r="E131" i="6" s="1"/>
  <c r="E130" i="6" s="1"/>
  <c r="E157" i="6"/>
  <c r="F157" i="6"/>
  <c r="E159" i="6"/>
  <c r="F159" i="6"/>
  <c r="E162" i="6"/>
  <c r="F162" i="6"/>
  <c r="E164" i="6"/>
  <c r="F164" i="6"/>
  <c r="E166" i="6"/>
  <c r="F166" i="6"/>
  <c r="F165" i="7"/>
  <c r="F164" i="7" s="1"/>
  <c r="E165" i="7"/>
  <c r="E164" i="7" s="1"/>
  <c r="A165" i="7"/>
  <c r="A164" i="7"/>
  <c r="D165" i="7"/>
  <c r="B164" i="7"/>
  <c r="A199" i="7"/>
  <c r="B199" i="7"/>
  <c r="G139" i="6" l="1"/>
  <c r="G164" i="6"/>
  <c r="G162" i="6"/>
  <c r="G159" i="6"/>
  <c r="G166" i="6"/>
  <c r="G157" i="6"/>
  <c r="F131" i="6"/>
  <c r="G132" i="6"/>
  <c r="F135" i="6"/>
  <c r="G136" i="6"/>
  <c r="F138" i="6"/>
  <c r="G138" i="6" s="1"/>
  <c r="E129" i="6"/>
  <c r="F134" i="6" l="1"/>
  <c r="G134" i="6" s="1"/>
  <c r="G135" i="6"/>
  <c r="F130" i="6"/>
  <c r="G131" i="6"/>
  <c r="D8" i="3"/>
  <c r="G130" i="6" l="1"/>
  <c r="F129" i="6"/>
  <c r="G129" i="6" s="1"/>
  <c r="F8" i="3"/>
  <c r="F129" i="7"/>
  <c r="F128" i="7" s="1"/>
  <c r="F127" i="7"/>
  <c r="D37" i="8"/>
  <c r="D36" i="8" s="1"/>
  <c r="D31" i="8"/>
  <c r="D25" i="8"/>
  <c r="D23" i="8"/>
  <c r="D47" i="8"/>
  <c r="D45" i="8"/>
  <c r="D43" i="8"/>
  <c r="D41" i="8"/>
  <c r="D51" i="8"/>
  <c r="E53" i="8"/>
  <c r="E52" i="8" s="1"/>
  <c r="D53" i="8"/>
  <c r="E55" i="8"/>
  <c r="D55" i="8"/>
  <c r="D15" i="8"/>
  <c r="D13" i="8"/>
  <c r="D11" i="8"/>
  <c r="E9" i="8"/>
  <c r="D9" i="8"/>
  <c r="D59" i="8"/>
  <c r="E128" i="7"/>
  <c r="B23" i="1"/>
  <c r="E19" i="3" l="1"/>
  <c r="F22" i="6"/>
  <c r="F21" i="6" s="1"/>
  <c r="E22" i="6"/>
  <c r="E21" i="6" s="1"/>
  <c r="G23" i="6"/>
  <c r="G22" i="6" l="1"/>
  <c r="G21" i="6"/>
  <c r="D29" i="8"/>
  <c r="E87" i="6"/>
  <c r="E85" i="6"/>
  <c r="E74" i="6"/>
  <c r="E72" i="6"/>
  <c r="E127" i="6"/>
  <c r="E126" i="6" s="1"/>
  <c r="E125" i="6" s="1"/>
  <c r="E113" i="6"/>
  <c r="E112" i="6" s="1"/>
  <c r="E111" i="6" s="1"/>
  <c r="D74" i="2"/>
  <c r="D63" i="2" s="1"/>
  <c r="E84" i="6" l="1"/>
  <c r="E78" i="6"/>
  <c r="F180" i="7"/>
  <c r="E75" i="8" s="1"/>
  <c r="E74" i="8" s="1"/>
  <c r="F174" i="7"/>
  <c r="E61" i="8" s="1"/>
  <c r="E60" i="8" s="1"/>
  <c r="F170" i="7"/>
  <c r="F168" i="7"/>
  <c r="F167" i="7"/>
  <c r="E180" i="7"/>
  <c r="D75" i="8" s="1"/>
  <c r="E174" i="7"/>
  <c r="D61" i="8" s="1"/>
  <c r="F163" i="7"/>
  <c r="F176" i="7"/>
  <c r="E69" i="8" s="1"/>
  <c r="E68" i="8" s="1"/>
  <c r="F178" i="7"/>
  <c r="E71" i="8" s="1"/>
  <c r="E70" i="8" s="1"/>
  <c r="F182" i="7"/>
  <c r="E77" i="8" s="1"/>
  <c r="E76" i="8" s="1"/>
  <c r="F184" i="7"/>
  <c r="E79" i="8" s="1"/>
  <c r="E78" i="8" s="1"/>
  <c r="F186" i="7"/>
  <c r="E85" i="8" s="1"/>
  <c r="E84" i="8" s="1"/>
  <c r="F188" i="7"/>
  <c r="E89" i="8" s="1"/>
  <c r="E88" i="8" s="1"/>
  <c r="F190" i="7"/>
  <c r="E95" i="8" s="1"/>
  <c r="E94" i="8" s="1"/>
  <c r="F192" i="7"/>
  <c r="E97" i="8" s="1"/>
  <c r="E96" i="8" s="1"/>
  <c r="F196" i="7"/>
  <c r="E101" i="8" s="1"/>
  <c r="E100" i="8" s="1"/>
  <c r="F198" i="7"/>
  <c r="E103" i="8" s="1"/>
  <c r="E102" i="8" s="1"/>
  <c r="F200" i="7"/>
  <c r="E87" i="8" s="1"/>
  <c r="E86" i="8" s="1"/>
  <c r="E200" i="7"/>
  <c r="D87" i="8" s="1"/>
  <c r="E198" i="7"/>
  <c r="D103" i="8" s="1"/>
  <c r="E196" i="7"/>
  <c r="D101" i="8" s="1"/>
  <c r="E192" i="7"/>
  <c r="D97" i="8" s="1"/>
  <c r="E190" i="7"/>
  <c r="D95" i="8" s="1"/>
  <c r="E188" i="7"/>
  <c r="D89" i="8" s="1"/>
  <c r="E186" i="7"/>
  <c r="D85" i="8" s="1"/>
  <c r="E184" i="7"/>
  <c r="D79" i="8" s="1"/>
  <c r="E182" i="7"/>
  <c r="D77" i="8" s="1"/>
  <c r="E178" i="7"/>
  <c r="D71" i="8" s="1"/>
  <c r="E176" i="7"/>
  <c r="D69" i="8" s="1"/>
  <c r="E170" i="7"/>
  <c r="E168" i="7"/>
  <c r="E163" i="7"/>
  <c r="E162" i="7" s="1"/>
  <c r="E203" i="6"/>
  <c r="E202" i="6" s="1"/>
  <c r="E201" i="6" s="1"/>
  <c r="E200" i="6" s="1"/>
  <c r="F194" i="7"/>
  <c r="E57" i="8" s="1"/>
  <c r="E56" i="8" s="1"/>
  <c r="E194" i="7"/>
  <c r="D57" i="8" s="1"/>
  <c r="F172" i="7"/>
  <c r="E172" i="7"/>
  <c r="E167" i="7"/>
  <c r="D33" i="3"/>
  <c r="D89" i="2"/>
  <c r="D88" i="2" s="1"/>
  <c r="C89" i="2"/>
  <c r="C88" i="2" s="1"/>
  <c r="D58" i="2"/>
  <c r="C58" i="2"/>
  <c r="E193" i="7" l="1"/>
  <c r="E190" i="6"/>
  <c r="D30" i="8"/>
  <c r="D56" i="8"/>
  <c r="D54" i="8"/>
  <c r="F55" i="8"/>
  <c r="E54" i="8"/>
  <c r="D102" i="8"/>
  <c r="D100" i="8"/>
  <c r="D98" i="8"/>
  <c r="D96" i="8"/>
  <c r="D94" i="8"/>
  <c r="D92" i="8"/>
  <c r="D90" i="8"/>
  <c r="D88" i="8"/>
  <c r="D84" i="8"/>
  <c r="D86" i="8"/>
  <c r="F87" i="8"/>
  <c r="D80" i="8"/>
  <c r="D82" i="8"/>
  <c r="D78" i="8"/>
  <c r="D76" i="8"/>
  <c r="D74" i="8"/>
  <c r="D72" i="8"/>
  <c r="D70" i="8"/>
  <c r="D68" i="8"/>
  <c r="D66" i="8"/>
  <c r="D64" i="8"/>
  <c r="D62" i="8"/>
  <c r="D60" i="8"/>
  <c r="D58" i="8"/>
  <c r="D52" i="8"/>
  <c r="D50" i="8"/>
  <c r="D48" i="8"/>
  <c r="D46" i="8"/>
  <c r="D44" i="8"/>
  <c r="D40" i="8"/>
  <c r="D42" i="8"/>
  <c r="F33" i="8"/>
  <c r="D38" i="8"/>
  <c r="D28" i="8"/>
  <c r="D26" i="8"/>
  <c r="D24" i="8"/>
  <c r="D22" i="8"/>
  <c r="D20" i="8"/>
  <c r="D14" i="8"/>
  <c r="D16" i="8"/>
  <c r="D18" i="8"/>
  <c r="D8" i="8"/>
  <c r="D10" i="8"/>
  <c r="D12" i="8"/>
  <c r="F171" i="7"/>
  <c r="F185" i="7"/>
  <c r="E185" i="7"/>
  <c r="E177" i="7"/>
  <c r="E175" i="7"/>
  <c r="F181" i="7"/>
  <c r="E181" i="7"/>
  <c r="F179" i="7"/>
  <c r="E179" i="7"/>
  <c r="F177" i="7"/>
  <c r="F175" i="7"/>
  <c r="E173" i="7"/>
  <c r="E166" i="7"/>
  <c r="F166" i="7"/>
  <c r="E169" i="7"/>
  <c r="F169" i="7"/>
  <c r="E171" i="7"/>
  <c r="F173" i="7"/>
  <c r="E183" i="7"/>
  <c r="F183" i="7"/>
  <c r="E187" i="7"/>
  <c r="F187" i="7"/>
  <c r="E189" i="7"/>
  <c r="F189" i="7"/>
  <c r="E191" i="7"/>
  <c r="F191" i="7"/>
  <c r="F193" i="7"/>
  <c r="E195" i="7"/>
  <c r="F195" i="7"/>
  <c r="E197" i="7"/>
  <c r="F197" i="7"/>
  <c r="E199" i="7"/>
  <c r="F199" i="7"/>
  <c r="F132" i="7"/>
  <c r="F131" i="7" s="1"/>
  <c r="F130" i="7" s="1"/>
  <c r="E132" i="7"/>
  <c r="E131" i="7" s="1"/>
  <c r="E130" i="7" s="1"/>
  <c r="E126" i="7"/>
  <c r="F126" i="7"/>
  <c r="E122" i="7"/>
  <c r="E121" i="7" s="1"/>
  <c r="F122" i="7"/>
  <c r="F121" i="7" s="1"/>
  <c r="D114" i="8" l="1"/>
  <c r="E161" i="7"/>
  <c r="E160" i="7" s="1"/>
  <c r="E120" i="7"/>
  <c r="F125" i="7"/>
  <c r="F124" i="7" s="1"/>
  <c r="E125" i="7"/>
  <c r="E124" i="7" s="1"/>
  <c r="F54" i="8"/>
  <c r="F86" i="8"/>
  <c r="F32" i="8"/>
  <c r="F120" i="7"/>
  <c r="D29" i="3"/>
  <c r="D27" i="3"/>
  <c r="D25" i="3"/>
  <c r="D23" i="3"/>
  <c r="D19" i="3"/>
  <c r="F194" i="6"/>
  <c r="E194" i="6"/>
  <c r="F196" i="6"/>
  <c r="E196" i="6"/>
  <c r="F192" i="6"/>
  <c r="E192" i="6"/>
  <c r="F186" i="6"/>
  <c r="E186" i="6"/>
  <c r="E188" i="6"/>
  <c r="F172" i="6"/>
  <c r="E172" i="6"/>
  <c r="F174" i="6"/>
  <c r="E174" i="6"/>
  <c r="F184" i="6"/>
  <c r="E184" i="6"/>
  <c r="E182" i="6"/>
  <c r="F178" i="6"/>
  <c r="E178" i="6"/>
  <c r="E180" i="6"/>
  <c r="E176" i="6"/>
  <c r="F176" i="6"/>
  <c r="E168" i="6"/>
  <c r="E156" i="6" s="1"/>
  <c r="E170" i="6"/>
  <c r="G20" i="6"/>
  <c r="G35" i="6"/>
  <c r="G39" i="6"/>
  <c r="G51" i="6"/>
  <c r="G53" i="6"/>
  <c r="G69" i="6"/>
  <c r="G71" i="6"/>
  <c r="G100" i="6"/>
  <c r="G102" i="6"/>
  <c r="G114" i="6"/>
  <c r="G118" i="6"/>
  <c r="G122" i="6"/>
  <c r="G124" i="6"/>
  <c r="G128" i="6"/>
  <c r="F127" i="6"/>
  <c r="F126" i="6" s="1"/>
  <c r="F117" i="6"/>
  <c r="F116" i="6" s="1"/>
  <c r="E117" i="6"/>
  <c r="E116" i="6" s="1"/>
  <c r="E115" i="6" s="1"/>
  <c r="E110" i="6" s="1"/>
  <c r="F87" i="6"/>
  <c r="F82" i="6"/>
  <c r="E82" i="6"/>
  <c r="F80" i="6"/>
  <c r="E80" i="6"/>
  <c r="E76" i="6"/>
  <c r="E70" i="6"/>
  <c r="E68" i="6"/>
  <c r="F70" i="6"/>
  <c r="F68" i="6"/>
  <c r="E91" i="6"/>
  <c r="E90" i="6" s="1"/>
  <c r="E89" i="6" s="1"/>
  <c r="E95" i="6"/>
  <c r="E94" i="6" s="1"/>
  <c r="E93" i="6" s="1"/>
  <c r="E99" i="6"/>
  <c r="E101" i="6"/>
  <c r="F99" i="6"/>
  <c r="F101" i="6"/>
  <c r="F61" i="6"/>
  <c r="E61" i="6"/>
  <c r="F63" i="6"/>
  <c r="E63" i="6"/>
  <c r="E52" i="6"/>
  <c r="F52" i="6"/>
  <c r="F50" i="6"/>
  <c r="E50" i="6"/>
  <c r="F38" i="6"/>
  <c r="E38" i="6"/>
  <c r="E48" i="6"/>
  <c r="E44" i="6"/>
  <c r="E40" i="6"/>
  <c r="E14" i="6"/>
  <c r="E12" i="6"/>
  <c r="F42" i="6"/>
  <c r="G13" i="6"/>
  <c r="G15" i="6"/>
  <c r="G41" i="6"/>
  <c r="G43" i="6"/>
  <c r="G45" i="6"/>
  <c r="G47" i="6"/>
  <c r="G49" i="6"/>
  <c r="G58" i="6"/>
  <c r="G73" i="6"/>
  <c r="G75" i="6"/>
  <c r="G77" i="6"/>
  <c r="G79" i="6"/>
  <c r="G86" i="6"/>
  <c r="G88" i="6"/>
  <c r="G92" i="6"/>
  <c r="G96" i="6"/>
  <c r="G204" i="6"/>
  <c r="D92" i="2"/>
  <c r="D91" i="2" s="1"/>
  <c r="C92" i="2"/>
  <c r="C91" i="2" s="1"/>
  <c r="D37" i="3" l="1"/>
  <c r="E37" i="6"/>
  <c r="E36" i="6" s="1"/>
  <c r="E11" i="6"/>
  <c r="E10" i="6" s="1"/>
  <c r="G196" i="6"/>
  <c r="E155" i="6"/>
  <c r="G194" i="6"/>
  <c r="G184" i="6"/>
  <c r="G178" i="6"/>
  <c r="G174" i="6"/>
  <c r="G176" i="6"/>
  <c r="G186" i="6"/>
  <c r="G172" i="6"/>
  <c r="G192" i="6"/>
  <c r="F115" i="7"/>
  <c r="F8" i="7" s="1"/>
  <c r="E115" i="7"/>
  <c r="E8" i="7" s="1"/>
  <c r="E67" i="6"/>
  <c r="E66" i="6" s="1"/>
  <c r="G38" i="6"/>
  <c r="G99" i="6"/>
  <c r="G50" i="6"/>
  <c r="G101" i="6"/>
  <c r="G52" i="6"/>
  <c r="G68" i="6"/>
  <c r="G116" i="6"/>
  <c r="G117" i="6"/>
  <c r="G126" i="6"/>
  <c r="G70" i="6"/>
  <c r="G127" i="6"/>
  <c r="F125" i="6"/>
  <c r="G125" i="6" s="1"/>
  <c r="E60" i="6"/>
  <c r="E59" i="6" s="1"/>
  <c r="E98" i="6"/>
  <c r="E97" i="6" s="1"/>
  <c r="F98" i="6"/>
  <c r="F97" i="6" s="1"/>
  <c r="F60" i="6"/>
  <c r="B16" i="1" l="1"/>
  <c r="D13" i="4" s="1"/>
  <c r="E9" i="6"/>
  <c r="B15" i="1"/>
  <c r="E65" i="6"/>
  <c r="F59" i="6"/>
  <c r="G97" i="6"/>
  <c r="G98" i="6"/>
  <c r="C62" i="2"/>
  <c r="B13" i="1" s="1"/>
  <c r="C15" i="1"/>
  <c r="D47" i="2"/>
  <c r="C47" i="2"/>
  <c r="C43" i="2"/>
  <c r="D38" i="2"/>
  <c r="C38" i="2"/>
  <c r="D34" i="2"/>
  <c r="C34" i="2"/>
  <c r="D32" i="2"/>
  <c r="D31" i="2" s="1"/>
  <c r="C32" i="2"/>
  <c r="C31" i="2" s="1"/>
  <c r="D26" i="2"/>
  <c r="D25" i="2" s="1"/>
  <c r="C26" i="2"/>
  <c r="C25" i="2" s="1"/>
  <c r="D9" i="2"/>
  <c r="C12" i="1" l="1"/>
  <c r="B11" i="1"/>
  <c r="B12" i="1"/>
  <c r="E8" i="6"/>
  <c r="E205" i="6" s="1"/>
  <c r="C11" i="1"/>
  <c r="E203" i="7"/>
  <c r="D62" i="2"/>
  <c r="C13" i="1" s="1"/>
  <c r="D8" i="2"/>
  <c r="C9" i="2"/>
  <c r="C8" i="2" s="1"/>
  <c r="C94" i="2" s="1"/>
  <c r="D94" i="2" l="1"/>
  <c r="C10" i="1"/>
  <c r="F11" i="8"/>
  <c r="F13" i="8"/>
  <c r="F15" i="8"/>
  <c r="F17" i="8"/>
  <c r="F21" i="8"/>
  <c r="F23" i="8"/>
  <c r="F27" i="8"/>
  <c r="F29" i="8"/>
  <c r="F31" i="8"/>
  <c r="F35" i="8"/>
  <c r="F37" i="8"/>
  <c r="F39" i="8"/>
  <c r="F41" i="8"/>
  <c r="F43" i="8"/>
  <c r="F45" i="8"/>
  <c r="F47" i="8"/>
  <c r="F51" i="8"/>
  <c r="F53" i="8"/>
  <c r="F57" i="8"/>
  <c r="F59" i="8"/>
  <c r="F61" i="8"/>
  <c r="F63" i="8"/>
  <c r="F65" i="8"/>
  <c r="F67" i="8"/>
  <c r="F69" i="8"/>
  <c r="F71" i="8"/>
  <c r="F73" i="8"/>
  <c r="F75" i="8"/>
  <c r="F77" i="8"/>
  <c r="F79" i="8"/>
  <c r="F81" i="8"/>
  <c r="F83" i="8"/>
  <c r="F85" i="8"/>
  <c r="F89" i="8"/>
  <c r="F91" i="8"/>
  <c r="F93" i="8"/>
  <c r="F95" i="8"/>
  <c r="F97" i="8"/>
  <c r="F99" i="8"/>
  <c r="F101" i="8"/>
  <c r="E8" i="8"/>
  <c r="E10" i="8"/>
  <c r="F10" i="8" s="1"/>
  <c r="E14" i="8"/>
  <c r="F14" i="8" s="1"/>
  <c r="E16" i="8"/>
  <c r="F16" i="8" s="1"/>
  <c r="F18" i="8"/>
  <c r="E20" i="8"/>
  <c r="E22" i="8"/>
  <c r="F22" i="8" s="1"/>
  <c r="E24" i="8"/>
  <c r="F24" i="8" s="1"/>
  <c r="F26" i="8"/>
  <c r="F28" i="8"/>
  <c r="F30" i="8"/>
  <c r="F34" i="8"/>
  <c r="F36" i="8"/>
  <c r="F38" i="8"/>
  <c r="F42" i="8"/>
  <c r="F44" i="8"/>
  <c r="F46" i="8"/>
  <c r="E48" i="8"/>
  <c r="F50" i="8"/>
  <c r="F52" i="8"/>
  <c r="F56" i="8"/>
  <c r="F58" i="8"/>
  <c r="F60" i="8"/>
  <c r="F62" i="8"/>
  <c r="F64" i="8"/>
  <c r="F68" i="8"/>
  <c r="F70" i="8"/>
  <c r="F72" i="8"/>
  <c r="F74" i="8"/>
  <c r="F76" i="8"/>
  <c r="F78" i="8"/>
  <c r="F80" i="8"/>
  <c r="F82" i="8"/>
  <c r="F84" i="8"/>
  <c r="F88" i="8"/>
  <c r="F90" i="8"/>
  <c r="F92" i="8"/>
  <c r="F94" i="8"/>
  <c r="F96" i="8"/>
  <c r="F98" i="8"/>
  <c r="F100" i="8"/>
  <c r="F162" i="7"/>
  <c r="F161" i="7" s="1"/>
  <c r="E114" i="8" l="1"/>
  <c r="F114" i="8" s="1"/>
  <c r="F12" i="8"/>
  <c r="F40" i="8"/>
  <c r="F20" i="8"/>
  <c r="F66" i="8"/>
  <c r="F160" i="7"/>
  <c r="F203" i="7" s="1"/>
  <c r="F188" i="6"/>
  <c r="F168" i="6"/>
  <c r="F170" i="6"/>
  <c r="G170" i="6" s="1"/>
  <c r="F180" i="6"/>
  <c r="G180" i="6" s="1"/>
  <c r="F182" i="6"/>
  <c r="F190" i="6"/>
  <c r="G190" i="6" s="1"/>
  <c r="F203" i="6"/>
  <c r="G203" i="6" s="1"/>
  <c r="F113" i="6"/>
  <c r="G113" i="6" s="1"/>
  <c r="G121" i="6"/>
  <c r="G123" i="6"/>
  <c r="F72" i="6"/>
  <c r="F74" i="6"/>
  <c r="G74" i="6" s="1"/>
  <c r="F76" i="6"/>
  <c r="G76" i="6" s="1"/>
  <c r="F78" i="6"/>
  <c r="G78" i="6" s="1"/>
  <c r="F85" i="6"/>
  <c r="G87" i="6"/>
  <c r="F91" i="6"/>
  <c r="F95" i="6"/>
  <c r="F12" i="6"/>
  <c r="F14" i="6"/>
  <c r="G14" i="6" s="1"/>
  <c r="F34" i="6"/>
  <c r="F40" i="6"/>
  <c r="G42" i="6"/>
  <c r="F44" i="6"/>
  <c r="G44" i="6" s="1"/>
  <c r="F46" i="6"/>
  <c r="G46" i="6" s="1"/>
  <c r="F48" i="6"/>
  <c r="G48" i="6" s="1"/>
  <c r="F57" i="6"/>
  <c r="F56" i="6" s="1"/>
  <c r="G56" i="6" s="1"/>
  <c r="E33" i="3"/>
  <c r="F33" i="3" s="1"/>
  <c r="E27" i="3"/>
  <c r="F27" i="3" s="1"/>
  <c r="E25" i="3"/>
  <c r="E23" i="3"/>
  <c r="E37" i="3" s="1"/>
  <c r="E38" i="3" s="1"/>
  <c r="F19" i="3"/>
  <c r="F15" i="3"/>
  <c r="F9" i="3"/>
  <c r="F11" i="3"/>
  <c r="F13" i="3"/>
  <c r="F14" i="3"/>
  <c r="F16" i="3"/>
  <c r="F17" i="3"/>
  <c r="F18" i="3"/>
  <c r="F20" i="3"/>
  <c r="F21" i="3"/>
  <c r="F22" i="3"/>
  <c r="F26" i="3"/>
  <c r="F28" i="3"/>
  <c r="F30" i="3"/>
  <c r="F31" i="3"/>
  <c r="F32" i="3"/>
  <c r="F12" i="3"/>
  <c r="F37" i="6" l="1"/>
  <c r="F36" i="6" s="1"/>
  <c r="C16" i="1"/>
  <c r="E13" i="4" s="1"/>
  <c r="F11" i="6"/>
  <c r="F67" i="6"/>
  <c r="F156" i="6"/>
  <c r="G156" i="6" s="1"/>
  <c r="G34" i="6"/>
  <c r="F33" i="6"/>
  <c r="G188" i="6"/>
  <c r="G168" i="6"/>
  <c r="G182" i="6"/>
  <c r="F25" i="3"/>
  <c r="G57" i="6"/>
  <c r="G19" i="6"/>
  <c r="G16" i="6"/>
  <c r="F29" i="3"/>
  <c r="G72" i="6"/>
  <c r="G85" i="6"/>
  <c r="F84" i="6"/>
  <c r="G40" i="6"/>
  <c r="F90" i="6"/>
  <c r="G91" i="6"/>
  <c r="F202" i="6"/>
  <c r="F94" i="6"/>
  <c r="G95" i="6"/>
  <c r="G12" i="6"/>
  <c r="F112" i="6"/>
  <c r="G112" i="6" s="1"/>
  <c r="G120" i="6"/>
  <c r="C8" i="1"/>
  <c r="E12" i="4" s="1"/>
  <c r="E11" i="4" s="1"/>
  <c r="B10" i="1"/>
  <c r="D11" i="1"/>
  <c r="D12" i="1"/>
  <c r="D15" i="1"/>
  <c r="F10" i="6" l="1"/>
  <c r="C17" i="1"/>
  <c r="D16" i="1"/>
  <c r="G33" i="6"/>
  <c r="F66" i="6"/>
  <c r="F155" i="6"/>
  <c r="G155" i="6" s="1"/>
  <c r="F9" i="6"/>
  <c r="G84" i="6"/>
  <c r="G37" i="6"/>
  <c r="G11" i="6"/>
  <c r="F37" i="3"/>
  <c r="F89" i="6"/>
  <c r="G90" i="6"/>
  <c r="F93" i="6"/>
  <c r="G93" i="6" s="1"/>
  <c r="G94" i="6"/>
  <c r="F201" i="6"/>
  <c r="G202" i="6"/>
  <c r="F111" i="6"/>
  <c r="G111" i="6" s="1"/>
  <c r="G67" i="6"/>
  <c r="B8" i="1"/>
  <c r="D12" i="4" s="1"/>
  <c r="D11" i="4" s="1"/>
  <c r="D10" i="1"/>
  <c r="D13" i="1"/>
  <c r="B17" i="1" l="1"/>
  <c r="B24" i="1" s="1"/>
  <c r="D8" i="1"/>
  <c r="F65" i="6"/>
  <c r="G10" i="6"/>
  <c r="G119" i="6"/>
  <c r="F115" i="6"/>
  <c r="F110" i="6" s="1"/>
  <c r="G89" i="6"/>
  <c r="F206" i="6"/>
  <c r="E14" i="4"/>
  <c r="F200" i="6"/>
  <c r="G200" i="6" s="1"/>
  <c r="G201" i="6"/>
  <c r="G66" i="6"/>
  <c r="G36" i="6"/>
  <c r="D14" i="4"/>
  <c r="F8" i="6" l="1"/>
  <c r="F205" i="6" s="1"/>
  <c r="G65" i="6"/>
  <c r="G115" i="6"/>
  <c r="G9" i="6"/>
  <c r="G205" i="6" l="1"/>
  <c r="G110" i="6"/>
  <c r="G8" i="6" l="1"/>
</calcChain>
</file>

<file path=xl/sharedStrings.xml><?xml version="1.0" encoding="utf-8"?>
<sst xmlns="http://schemas.openxmlformats.org/spreadsheetml/2006/main" count="1610" uniqueCount="887">
  <si>
    <t>Показатели</t>
  </si>
  <si>
    <t>Доходы всего</t>
  </si>
  <si>
    <t>в том числе:</t>
  </si>
  <si>
    <t>Налоговые и неналоговые доходы, из них:</t>
  </si>
  <si>
    <t>налоговые доходы</t>
  </si>
  <si>
    <t>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</si>
  <si>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</si>
  <si>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</si>
  <si>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Расходы всего</t>
  </si>
  <si>
    <t>Результат исполнения бюджета (дефицит «-», профицит «+»)</t>
  </si>
  <si>
    <t>% исполнения</t>
  </si>
  <si>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</si>
  <si>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</si>
  <si>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</si>
  <si>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</si>
  <si>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</si>
  <si>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</si>
  <si>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</si>
  <si>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</si>
  <si>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</si>
  <si>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</si>
  <si>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</si>
  <si>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</si>
  <si>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</si>
  <si>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</si>
  <si>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</si>
  <si>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</si>
  <si>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</si>
  <si>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</si>
  <si>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</si>
  <si>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</si>
  <si>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</si>
  <si>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</si>
  <si>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</si>
  <si>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</si>
  <si>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</si>
  <si>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</si>
  <si>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</si>
  <si>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</si>
  <si>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</si>
  <si>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</si>
  <si>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</si>
  <si>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</si>
  <si>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</si>
  <si>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</si>
  <si>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</si>
  <si>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</si>
  <si>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</si>
  <si>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</si>
  <si>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000 1 06 00000 00 0000 000</t>
  </si>
  <si>
    <t>НАЛОГИ НА ИМУЩЕСТВО</t>
  </si>
  <si>
    <t>182 1 06 01030 13 1000 110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</si>
  <si>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</si>
  <si>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</si>
  <si>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</si>
  <si>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</si>
  <si>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</si>
  <si>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</si>
  <si>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</si>
  <si>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950 1 11 05013 13 0000 120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</si>
  <si>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</si>
  <si>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</si>
  <si>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</si>
  <si>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950 1 11 05075 13 0000 120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</si>
  <si>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</si>
  <si>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950 1 11 09045 13 0000 120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</si>
  <si>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</si>
  <si>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</si>
  <si>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</si>
  <si>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950 1 13 01995 13 0001 130</t>
  </si>
  <si>
    <t>Доходы от оказания платных услуг по стирке и химической чистке текстильных и меховых изделий</t>
  </si>
  <si>
    <t>950 1 13 01995 13 0002 130</t>
  </si>
  <si>
    <t>Доходы от оказания платных услуг бань и душевых</t>
  </si>
  <si>
    <t>950 1 13 02995 13 0000 130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</si>
  <si>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</si>
  <si>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</si>
  <si>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</si>
  <si>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950 1 14 02053 13 0000 410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</si>
  <si>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</si>
  <si>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</si>
  <si>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</si>
  <si>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</si>
  <si>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</si>
  <si>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</si>
  <si>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</si>
  <si>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</si>
  <si>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</si>
  <si>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</si>
  <si>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000 1 17 00000 00 0000 000</t>
  </si>
  <si>
    <t>ПРОЧИЕ НЕНАЛОГОВЫЕ ДОХОДЫ</t>
  </si>
  <si>
    <t>950 1 17 05050 13 0001 180</t>
  </si>
  <si>
    <t>Плата за торговое место на ярмарках, имеющих временный характер</t>
  </si>
  <si>
    <t>950 1 17 05050 13 0002 180</t>
  </si>
  <si>
    <t>Плата за размещение нестационарного торгового объекта</t>
  </si>
  <si>
    <t>000 2 00 00000 00 0000 000</t>
  </si>
  <si>
    <t>БЕЗВОЗМЕЗДНЫЕ ПОСТУПЛЕНИЯ</t>
  </si>
  <si>
    <t>000 2 02 00000 00 0000 000</t>
  </si>
  <si>
    <t>000 2 02 10000 00 0000 150</t>
  </si>
  <si>
    <t>Дотации бюджетам бюджетной системы Российской Федерации</t>
  </si>
  <si>
    <t>955 2 02 15001 13 0000 150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</si>
  <si>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</si>
  <si>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000 2 02 19999 13 0000 150</t>
  </si>
  <si>
    <t>Прочие дотации бюджетам городских поселений</t>
  </si>
  <si>
    <t>955 2 02 19999 13 1004 150</t>
  </si>
  <si>
    <t>000 2 02 20000 00 0000 150</t>
  </si>
  <si>
    <t>Субсидии бюджетам бюджетной системы Российской Федерации (межбюджетные субсидии)</t>
  </si>
  <si>
    <t>950 2 02 20041 13 0000 150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</si>
  <si>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</si>
  <si>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950 2 02 25497 13 0000 150</t>
  </si>
  <si>
    <t>Субсидии бюджетам городских поселений на реализацию мероприятий по обеспечению жильем молодых семей</t>
  </si>
  <si>
    <t>950 2 02 25555 13 0000 150</t>
  </si>
  <si>
    <t>Субсидии бюджетам городских поселений на реализацию программ формирования современной городской среды</t>
  </si>
  <si>
    <t>000 2 02 29999 13 0000 150</t>
  </si>
  <si>
    <t>Прочие субсидии бюджетам городских поселений</t>
  </si>
  <si>
    <t>950 2 02 29999 13 2005 150</t>
  </si>
  <si>
    <t>Прочие субсидии бюджетам городских поселений (субсидия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кредитования)</t>
  </si>
  <si>
    <t>950 2 02 29999 13 2058 150</t>
  </si>
  <si>
    <t>Прочие субсидии бюджетам городских поселений (субсидия на строительство и реконструкцию автомобильных дорог за счет средств инфраструктурного бюджетного кредита)</t>
  </si>
  <si>
    <t>950 2 02 29999 13 2060 150</t>
  </si>
  <si>
    <t>Прочие субсидии бюджетам городских поселений (субсидия на обустройство и восстановление воинских захоронений и военно-мемориальных объектов)</t>
  </si>
  <si>
    <t>000 2 02 40000 00 0000 150</t>
  </si>
  <si>
    <t>Иные межбюджетные трансферты</t>
  </si>
  <si>
    <t>000 2 02 49999 13 0000 150</t>
  </si>
  <si>
    <t>Прочие межбюджетные трансферты, передаваемые бюджетам городских поселений</t>
  </si>
  <si>
    <t>950 2 02 49999 13 4010 150</t>
  </si>
  <si>
    <t>Итого доходов</t>
  </si>
  <si>
    <t>Код</t>
  </si>
  <si>
    <t>Наименование</t>
  </si>
  <si>
    <t>0100</t>
  </si>
  <si>
    <t>ОБЩЕГОСУДАРСТВЕННЫЕ ВОПРОСЫ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</si>
  <si>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</si>
  <si>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</si>
  <si>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</si>
  <si>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</si>
  <si>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</si>
  <si>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</si>
  <si>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</si>
  <si>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</si>
  <si>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</si>
  <si>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</si>
  <si>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</si>
  <si>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</si>
  <si>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</si>
  <si>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</si>
  <si>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</si>
  <si>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</si>
  <si>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</si>
  <si>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</si>
  <si>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</si>
  <si>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</si>
  <si>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</si>
  <si>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</si>
  <si>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</si>
  <si>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</si>
  <si>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</si>
  <si>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</si>
  <si>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</si>
  <si>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</si>
  <si>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</si>
  <si>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</si>
  <si>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</si>
  <si>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</si>
  <si>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</si>
  <si>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</si>
  <si>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0707</t>
  </si>
  <si>
    <t>Молодежная политика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</si>
  <si>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</si>
  <si>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</si>
  <si>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</si>
  <si>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</si>
  <si>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</si>
  <si>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</si>
  <si>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</si>
  <si>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</si>
  <si>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</si>
  <si>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</si>
  <si>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</si>
  <si>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</si>
  <si>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</si>
  <si>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</si>
  <si>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1102</t>
  </si>
  <si>
    <t>Массовый спорт</t>
  </si>
  <si>
    <t>Итого</t>
  </si>
  <si>
    <t>Дефицит (-), Профицит (+)</t>
  </si>
  <si>
    <t>000 01 05 00 00 00 0000 000</t>
  </si>
  <si>
    <t>Изменение остатков средств на счетах по учету средств бюджетов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</si>
  <si>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</si>
  <si>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</si>
  <si>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</si>
  <si>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</si>
  <si>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>Итого источников внутреннего финансирования</t>
  </si>
  <si>
    <t>Главный распоря-дитель</t>
  </si>
  <si>
    <t>Код целевой классификации</t>
  </si>
  <si>
    <t>Вид расходов</t>
  </si>
  <si>
    <t>Администрация Тутаевского муниципального района</t>
  </si>
  <si>
    <t>950</t>
  </si>
  <si>
    <t>Муниципальная программа "Перспективное развитие и формирование городской среды городского поселения Тутаев"</t>
  </si>
  <si>
    <t>01.0.00.00000</t>
  </si>
  <si>
    <t>Муниципальная целевая программа "Формирование современной городской среды городского поселения Тутаев"</t>
  </si>
  <si>
    <t>01.1.00.00000</t>
  </si>
  <si>
    <t>Повышение уровня благоустройства территорий</t>
  </si>
  <si>
    <t>01.1.01.00000</t>
  </si>
  <si>
    <t>Межбюджетные трансферты на обеспечение мероприятий по формированию современной городской среды</t>
  </si>
  <si>
    <t>01.1.01.29456</t>
  </si>
  <si>
    <t>Межбюджетные трансферты</t>
  </si>
  <si>
    <t>500</t>
  </si>
  <si>
    <t>Межбюджетные трансферты на реализацию проекта по формированию современной городской среды в малых городах и исторических поселениях</t>
  </si>
  <si>
    <t>01.1.01.29856</t>
  </si>
  <si>
    <t>Реализация проекта "Наши дворы"</t>
  </si>
  <si>
    <t>01.1.02.00000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</si>
  <si>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</si>
  <si>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01.1.02.70416</t>
  </si>
  <si>
    <t>Реализация проекта "Ярославия. Города у воды"</t>
  </si>
  <si>
    <t>01.1.03.00000</t>
  </si>
  <si>
    <t>Межбюджетные трансферты на строительство, реконструкцию и капитальный ремонт автомобильных дорог (средства ИБК)</t>
  </si>
  <si>
    <t>Реализация проекта "Формирование комфортной городской среды"</t>
  </si>
  <si>
    <t>Межбюджетные трансферты на реализацию программ формирования современной городской среды</t>
  </si>
  <si>
    <t>Муниципальная целевая программа "Развитие и содержание дорожного хозяйства на территории городского поселения Тутаев"</t>
  </si>
  <si>
    <t>01.2.00.00000</t>
  </si>
  <si>
    <t>Дорожная деятельность в отношении дорожной сети городского поселения Тутаев</t>
  </si>
  <si>
    <t>01.2.01.00000</t>
  </si>
  <si>
    <t>Обеспечение софинансирования мероприятий в области дорожного хозяйства на ремонт и содержание автомобильных дорог (средства поселения)</t>
  </si>
  <si>
    <t>Межбюджетные трансферты на капитальный ремонт и ремонт дорожных объектов муниципальной собственности, софинансирование</t>
  </si>
  <si>
    <t>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</si>
  <si>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Межбюджетные трансферты на обеспечение мероприятий в области дорожного хозяйства по ремонту и содержанию автомобильных дорог</t>
  </si>
  <si>
    <t>Межбюджетные трансферты на обеспечение мероприятий в области дорожного хозяйства по повышению безопасности дорожного движения</t>
  </si>
  <si>
    <t>Межбюджетные трансферты на обеспечение содержания и организации деятельности дорожного хозяйства</t>
  </si>
  <si>
    <t>Межбюджетные трансферты на мероприятия в области дорожного хозяйства</t>
  </si>
  <si>
    <t>Межбюджетные трансферты на капитальный ремонт и ремонт дорожных объектов муниципальной собственности</t>
  </si>
  <si>
    <t>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</si>
  <si>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Реализация проекта "Дорожная сеть"</t>
  </si>
  <si>
    <t>01.2.R1.00000</t>
  </si>
  <si>
    <t>Межбюджетные трансферты на комплексное развитие транспортной инфраструктуры городских агломераций Ярославской области, софинансирование</t>
  </si>
  <si>
    <t>01.2.R1.24046</t>
  </si>
  <si>
    <t>Межбюджетные трансферты на комплексное развитие транспортной инфраструктуры городских агломераций Ярославской области</t>
  </si>
  <si>
    <t>01.2.R1.74046</t>
  </si>
  <si>
    <t>Муниципальная целевая программа "Стимулирование перспективного развития городского поселения Тутаев"</t>
  </si>
  <si>
    <t>01.3.00.00000</t>
  </si>
  <si>
    <t>Создание условий для развития инвестиционной привлекательности и наращивания налогового потенциала в городском поселении Тутаев</t>
  </si>
  <si>
    <t>01.3.02.00000</t>
  </si>
  <si>
    <t>Межбюджетные трансферты на реализацию мероприятий по строительству, реконструкции и ремонту объектов водоснабжения и водоотведения в городском поселении Тутаев</t>
  </si>
  <si>
    <t>01.3.02.29046</t>
  </si>
  <si>
    <t>Межбюджетные трансферты на реализацию мероприятий по развитию дорожной сети в городском поселении Тутаев</t>
  </si>
  <si>
    <t>01.3.02.29086</t>
  </si>
  <si>
    <t>Муниципальная программа "Содержание городского хозяйства городского поселения Тутаев"</t>
  </si>
  <si>
    <t>02.0.00.00000</t>
  </si>
  <si>
    <t>Муниципальная целевая программа "Благоустройство и озеленение на территории городского поселения Тутаев"</t>
  </si>
  <si>
    <t>02.1.00.00000</t>
  </si>
  <si>
    <t>Благоустройство и озеленение территории городского поселения Тутаев</t>
  </si>
  <si>
    <t>02.1.01.00000</t>
  </si>
  <si>
    <t>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</si>
  <si>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02.1.01.29246</t>
  </si>
  <si>
    <t>Межбюджетные трансферты на содержание и организацию деятельности по благоустройству на территории поселения</t>
  </si>
  <si>
    <t>02.1.01.29256</t>
  </si>
  <si>
    <t>Межбюджетные трансферты на обеспечение мероприятий в области благоустройства и озеленения</t>
  </si>
  <si>
    <t>02.1.01.29266</t>
  </si>
  <si>
    <t>Расходы на реализацию мероприятий по увековечению памяти погибших при защите Отечества</t>
  </si>
  <si>
    <t>02.1.01.L2990</t>
  </si>
  <si>
    <t>Организация и развитие ритуальных услуг и мест захоронения в городском поселении Тутаев</t>
  </si>
  <si>
    <t>02.1.02.00000</t>
  </si>
  <si>
    <t>Межбюджетные трансферты на обеспечение мероприятий по содержанию мест захоронения</t>
  </si>
  <si>
    <t>02.1.02.29316</t>
  </si>
  <si>
    <t>Межбюджетные трансферты на оказание услуг по захоронению невостребованных трупов</t>
  </si>
  <si>
    <t>02.1.02.29356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</si>
  <si>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</si>
  <si>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02.2.00.00000</t>
  </si>
  <si>
    <t>Создание механизма управления потреблением энергетических ресурсов и сокращение бюджетных затрат</t>
  </si>
  <si>
    <t>02.2.01.00000</t>
  </si>
  <si>
    <t>Межбюджетные трансферты на обеспечение мероприятий по уличному освещению</t>
  </si>
  <si>
    <t>02.2.01.29236</t>
  </si>
  <si>
    <t>Муниципальная целевая программа "Обеспечение населения городского поселения Тутаев банными услугами"</t>
  </si>
  <si>
    <t>02.3.00.00000</t>
  </si>
  <si>
    <t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t>
  </si>
  <si>
    <t>02.3.01.00000</t>
  </si>
  <si>
    <t>Межбюджетные трансферты на обеспечение мероприятий по организации населению услуг бань в общих отделениях</t>
  </si>
  <si>
    <t>02.3.01.29206</t>
  </si>
  <si>
    <t>Муниципальная программа "Обеспечение доступным и комфортным жильём населения городского поселения Тутаев"</t>
  </si>
  <si>
    <t>04.0.00.00000</t>
  </si>
  <si>
    <t>Муниципальная целевая программа "Переселение граждан из аварийного жилищного фонда городского поселения Тутаев"</t>
  </si>
  <si>
    <t>04.1.00.00000</t>
  </si>
  <si>
    <t>Демонтаж (снос) многоквартирных домов, признанных в установленном порядке аварийными и подлежащими сносу</t>
  </si>
  <si>
    <t>04.1.02.00000</t>
  </si>
  <si>
    <t>Межбюджетные трансферты на обеспечение мероприятий по выполнению иных обязательств органами местного самоуправления</t>
  </si>
  <si>
    <t>04.1.02.29806</t>
  </si>
  <si>
    <t>Муниципальная целевая программа "Предоставление молодым семьям социальных выплат на приобретение (строительство) жилья"</t>
  </si>
  <si>
    <t>04.2.00.00000</t>
  </si>
  <si>
    <t>Поддержка молодых семей в приобретении (строительстве) жилья на территории городского поселения Тутаев</t>
  </si>
  <si>
    <t>04.2.01.00000</t>
  </si>
  <si>
    <t>Обеспечение мероприятий по поддержке молодых семей в приобретении (строительстве) жилья</t>
  </si>
  <si>
    <t>04.2.01.L4970</t>
  </si>
  <si>
    <t>Социальное обеспечение и иные выплаты населению</t>
  </si>
  <si>
    <t>300</t>
  </si>
  <si>
    <t>Муниципальная целевая программа "Поддержка граждан, проживающих на территории городского поселения Тутаев Ярославской области,в сфере ипотечного жилищного кредитования"</t>
  </si>
  <si>
    <t>04.3.00.00000</t>
  </si>
  <si>
    <t>Поддержка граждан, проживающих на территории городского поселения Тутаев, в сфере ипотечного жилищного кредитования</t>
  </si>
  <si>
    <t>04.3.01.00000</t>
  </si>
  <si>
    <t>Расходы на обеспечение софинансирования мероприятий в сфере ипотечного кредитования</t>
  </si>
  <si>
    <t>04.3.01.21230</t>
  </si>
  <si>
    <t>Государственная поддержка граждан, проживающих на территории Ярославской области, в сфере ипотечного жилищного кредитования</t>
  </si>
  <si>
    <t>04.3.01.71230</t>
  </si>
  <si>
    <t>Муниципальная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городского поселения Тутаев "</t>
  </si>
  <si>
    <t>04.4.00.00000</t>
  </si>
  <si>
    <t>Обеспечение благоустроенными жилыми помещениями граждан, переселяемым из жилищного фонда, признанного непригодным для проживания, и (или) жилищного фонда с высоким уровнем износа</t>
  </si>
  <si>
    <t>04.4.01.00000</t>
  </si>
  <si>
    <t>Межбюджетные трансферты на приобретение объектов недвижимого имущества в муниципальную собственность</t>
  </si>
  <si>
    <t>04.4.01.29886</t>
  </si>
  <si>
    <t>40.0.00.00000</t>
  </si>
  <si>
    <t>Непрограммные расходы</t>
  </si>
  <si>
    <t>40.1.00.00000</t>
  </si>
  <si>
    <t>Выполнение других обязательств органами местного самоуправления</t>
  </si>
  <si>
    <t>40.1.00.20080</t>
  </si>
  <si>
    <t>Иные бюджетные ассигнования</t>
  </si>
  <si>
    <t>800</t>
  </si>
  <si>
    <t>Взнос на капитальный ремонт жилых помещений муниципального жилищного фонда</t>
  </si>
  <si>
    <t>Закупка товаров, работ и услуг для обеспечения государственных (муниципальных) нужд</t>
  </si>
  <si>
    <t>Ежегодная премия лицам удостоившимся звания "Почетный гражданин города Тутаева"</t>
  </si>
  <si>
    <t>40.1.00.20120</t>
  </si>
  <si>
    <t>Выплаты по обязательствам муниципального образования</t>
  </si>
  <si>
    <t>40.1.00.20130</t>
  </si>
  <si>
    <t>Межбюджетные трансферты на содержание органов местного самоуправления</t>
  </si>
  <si>
    <t>40.1.00.29016</t>
  </si>
  <si>
    <t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</si>
  <si>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>Межбюджетные трансферты на обеспечение мероприятий по осуществлению грузопассажирских перевозок на речном транспорте</t>
  </si>
  <si>
    <t>Межбюджетные трансферты на обеспечение мероприятий по осуществлению пассажирских перевозок на автомобильном транспорте</t>
  </si>
  <si>
    <t>Межбюджетные трансферты на обеспечение мероприятий в сфере культуры</t>
  </si>
  <si>
    <t>40.1.00.29216</t>
  </si>
  <si>
    <t>Межбюджетные трансферты на обеспечение физкультурно-спортивных мероприятий</t>
  </si>
  <si>
    <t>40.1.00.29226</t>
  </si>
  <si>
    <t>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</si>
  <si>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>40.1.00.29276</t>
  </si>
  <si>
    <t>Межбюджетные трансферты на обеспечение мероприятий по обеспечению безопасности людей на водных объектах, охране их жизни и здоровья</t>
  </si>
  <si>
    <t>40.1.00.29326</t>
  </si>
  <si>
    <t>Межбюджетные трансферты на обеспечение мероприятий по работе с детьми и молодежью</t>
  </si>
  <si>
    <t>40.1.00.29346</t>
  </si>
  <si>
    <t>Межбюджетные трансферты на обеспечение мероприятий по содержанию, реконструкции и капитальному ремонту муниципального жилищного фонда</t>
  </si>
  <si>
    <t>40.1.00.29376</t>
  </si>
  <si>
    <t>Межбюджетные трансферты на обеспечение мероприятий по осуществлению внешнего муниципального контроля</t>
  </si>
  <si>
    <t>40.1.00.29386</t>
  </si>
  <si>
    <t>Межбюджетные трансферты на обеспечение мероприятий по начислению и сбору платы за найм муниципального жилищного фонда</t>
  </si>
  <si>
    <t>Межбюджетные трансферты на обеспечение мероприятий по капитальному ремонту лифтов в МКД, в части жилых помещений находящихся в муниципальной собственности</t>
  </si>
  <si>
    <t>Межбюджетные трансферты на обеспечение деятельности народных дружин</t>
  </si>
  <si>
    <t>40.1.00.29486</t>
  </si>
  <si>
    <t>Межбюджетные трансферты на обеспечение поддержки деятельности социально ориентированных некоммерческих организаций</t>
  </si>
  <si>
    <t>40.1.00.29516</t>
  </si>
  <si>
    <t>Межбюджетные трансферты на обеспечение мероприятий по актуализации схем коммунальной инфраструктуры</t>
  </si>
  <si>
    <t>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</t>
  </si>
  <si>
    <t>Межбюджетные трансферты на обеспечение содержания и организации деятельности аварийно-спасательных служб</t>
  </si>
  <si>
    <t>Межбюджетные трансферты на обеспечение мероприятий по переработке и утилизации ливневых стоков</t>
  </si>
  <si>
    <t>Межбюджетные трансферты на обеспечение мероприятий по содержанию военно-мемориального комплекса</t>
  </si>
  <si>
    <t>40.1.00.29686</t>
  </si>
  <si>
    <t>Межбюджетные трансферты на доплаты к пенсиям муниципальным служащим поселений</t>
  </si>
  <si>
    <t>40.1.00.29756</t>
  </si>
  <si>
    <t>Межбюджетные трансферты на обеспечение мероприятий по безопасности жителей города</t>
  </si>
  <si>
    <t>40.1.00.29806</t>
  </si>
  <si>
    <t>Межбюджетные трансферты на поддержку деятельности ТОС</t>
  </si>
  <si>
    <t>40.1.00.29876</t>
  </si>
  <si>
    <t>Межбюджетные трансферты на выявление и ликвидацию вреда окружающей среде</t>
  </si>
  <si>
    <t>Муниципальный Совет городского поселения Тутаев</t>
  </si>
  <si>
    <t>993</t>
  </si>
  <si>
    <t>Содержание Председателя Муниципального Совета городского поселения Тутаев</t>
  </si>
  <si>
    <t>40.1.00.20010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</si>
  <si>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</si>
  <si>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</si>
  <si>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Дефицит (-), профицит (+)</t>
  </si>
  <si>
    <t>1. Межбюджетные трансферты на обеспечение мероприятий по формированию современной городской среды</t>
  </si>
  <si>
    <t>Тутаевский муниципальный район</t>
  </si>
  <si>
    <t>2. Межбюджетные трансферты на реализацию проекта по формированию современной городской среды в малых городах и исторических поселениях</t>
  </si>
  <si>
    <t>3. 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</si>
  <si>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4. Межбюджетные трансферты на строительство, реконструкцию и капитальный ремонт автомобильных дорог (средства ИБК)</t>
  </si>
  <si>
    <t>8. 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</si>
  <si>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9. Межбюджетные трансферты на обеспечение мероприятий в области дорожного хозяйства по ремонту и содержанию автомобильных дорог</t>
  </si>
  <si>
    <t>10. Межбюджетные трансферты на обеспечение мероприятий в области дорожного хозяйства по повышению безопасности дорожного движения</t>
  </si>
  <si>
    <t>11. Межбюджетные трансферты на обеспечение содержания и организации деятельности дорожного хозяйства</t>
  </si>
  <si>
    <t>12. Межбюджетные трансферты на мероприятия в области дорожного хозяйства</t>
  </si>
  <si>
    <t>182 1 01 02030 01 3000 110</t>
  </si>
  <si>
    <t>182 1 01 02010 01 3000 110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</si>
  <si>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</si>
  <si>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</si>
  <si>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</si>
  <si>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</si>
  <si>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950 2 19 60010 13 0000 150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</si>
  <si>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</si>
  <si>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000 2 19 00000 00 0000 000</t>
  </si>
  <si>
    <t>000 2 19 00000 13 0000 150</t>
  </si>
  <si>
    <t>от ______________ №_______</t>
  </si>
  <si>
    <t>1. Перечень муниципальных внутренних заимствований городского поселения Тутаев</t>
  </si>
  <si>
    <t>Вид долгового обязательства</t>
  </si>
  <si>
    <t>Сумма, руб.</t>
  </si>
  <si>
    <t>1. Кредиты кредитных организаций</t>
  </si>
  <si>
    <t xml:space="preserve">Получение кредитов </t>
  </si>
  <si>
    <t>Погашение кредитов</t>
  </si>
  <si>
    <t>2. Бюджетные кредиты</t>
  </si>
  <si>
    <t>Получение кредитов</t>
  </si>
  <si>
    <t xml:space="preserve">3. Итого кредиты </t>
  </si>
  <si>
    <t xml:space="preserve">        Получение</t>
  </si>
  <si>
    <t xml:space="preserve">        Погашение</t>
  </si>
  <si>
    <t xml:space="preserve"> Фактический объем расходов на обслуживание муниципального долга</t>
  </si>
  <si>
    <t>3. Объем муниципального долга городского поселения Тутаев</t>
  </si>
  <si>
    <t xml:space="preserve">на 01.01.2023 </t>
  </si>
  <si>
    <t xml:space="preserve">3. Муниципальные гарантии </t>
  </si>
  <si>
    <t>Приложение 5</t>
  </si>
  <si>
    <t>Межбюджетные трансферты по приведению в нормативное состояние грунтовых дорог местного значения</t>
  </si>
  <si>
    <t>02.4.00.00000</t>
  </si>
  <si>
    <t>02.4.01.00000</t>
  </si>
  <si>
    <t>02.4.01.20146</t>
  </si>
  <si>
    <t>02.4.01.70146</t>
  </si>
  <si>
    <t>Муниципальная целевая программа "Доступная среда в городском поселении Тутаев"</t>
  </si>
  <si>
    <t>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</si>
  <si>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аппарата, софинансирование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</si>
  <si>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</si>
  <si>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02.1.01.25356</t>
  </si>
  <si>
    <t>02.1.01.26426</t>
  </si>
  <si>
    <t>Межбюджетные трансферты на реализацию мероприятий инициативного бюджетирования на территории Ярославской области, софинансирование</t>
  </si>
  <si>
    <t>Межбюджетные трансферты на обустройство и восстановление воинских захоронений и военно-мемориальных объектов, софинансирование</t>
  </si>
  <si>
    <t>02.1.01.75356</t>
  </si>
  <si>
    <t>02.1.01.76426</t>
  </si>
  <si>
    <t>Межбюджетные трансферты на материальное стимулирование деятельности народных дружинников в Ярославской области</t>
  </si>
  <si>
    <t>Межбюджетные трансферты на реализацию мероприятий инициативного бюджетирования на территории Ярославской области</t>
  </si>
  <si>
    <t>Межбюджетные трансферты на обустройство и восстановление воинских захоронений и военно-мемориальных объектов</t>
  </si>
  <si>
    <t>13. Межбюджетные трансферты по приведению в нормативное состояние грунтовых дорог местного значения</t>
  </si>
  <si>
    <t>15. 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</si>
  <si>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от ___________ № _____</t>
  </si>
  <si>
    <t>Приложение 2</t>
  </si>
  <si>
    <t>Приложение 1</t>
  </si>
  <si>
    <t>182 1 01 02020 01 3000 110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</si>
  <si>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</si>
  <si>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Прочие неналоговые доходы бюджетов городских поселений</t>
  </si>
  <si>
    <t>950 1 17 05050 13 0000 180</t>
  </si>
  <si>
    <t>950 2 07 05030 13 0000 150</t>
  </si>
  <si>
    <t>Прочие безвозмездные поступления в бюджеты городских поселений</t>
  </si>
  <si>
    <t>000 2 07 05000 13 0000 150</t>
  </si>
  <si>
    <t>000 2 07 00000 00 0000 000</t>
  </si>
  <si>
    <t>Прочие безвозмездные поступления</t>
  </si>
  <si>
    <t>950 2 02 25299 13 0000 150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</si>
  <si>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</si>
  <si>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Приложение 8</t>
  </si>
  <si>
    <t>40.1.00.29896</t>
  </si>
  <si>
    <t>14. Межбюджетные трансферты на капитальный ремонт и ремонт дорожных объектов муниципальной собственности</t>
  </si>
  <si>
    <t>950 2 02 29999 13 2032 150</t>
  </si>
  <si>
    <t>Прочие субсидии бюджетам городских поселений (субсидия на реализацию мероприятий инициативного бюджетирования на территории Ярославской области (поддержка местных инициатив))</t>
  </si>
  <si>
    <t>950 2 02 49999 13 4003 150</t>
  </si>
  <si>
    <t>950 2 02 49999 13 4028 150</t>
  </si>
  <si>
    <t>950 2 02 49999 13 4030 150</t>
  </si>
  <si>
    <t xml:space="preserve">план дефицит </t>
  </si>
  <si>
    <t>план расходы</t>
  </si>
  <si>
    <t>план доходы</t>
  </si>
  <si>
    <t>разница</t>
  </si>
  <si>
    <t>уведомления из области</t>
  </si>
  <si>
    <t>Программные расходы</t>
  </si>
  <si>
    <t>Приложение 3</t>
  </si>
  <si>
    <t>Приложение 4</t>
  </si>
  <si>
    <t>Утверждено по СБР                                  на 2025 год, рублей</t>
  </si>
  <si>
    <t>План на 2025 год, рублей</t>
  </si>
  <si>
    <t xml:space="preserve">на 01.01.2025 </t>
  </si>
  <si>
    <t>Перечень МП и МЦП по гп Тутаев 2025 год</t>
  </si>
  <si>
    <t>МП "Перспективное развитие и формирование городской среды городского поселения Тутаев"</t>
  </si>
  <si>
    <t>МЦП "Формирование современной городской среды городского поселения Тутаев"</t>
  </si>
  <si>
    <t>МЦП "Развитие и содержание дорожного хозяйства на территории городского поселения Тутаев"</t>
  </si>
  <si>
    <t>МЦП "Стимулирование перспективного развития городского поселения Тутаев"</t>
  </si>
  <si>
    <t>МП "Содержание городского хозяйства городского поселения Тутаев"</t>
  </si>
  <si>
    <t>МЦП "Благоустройство и озеленение на территории городского поселения Тутаев"</t>
  </si>
  <si>
    <t>МЦП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</si>
  <si>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МЦП "Обеспечение населения городского поселения Тутаев банными услугами"</t>
  </si>
  <si>
    <t>МЦП "Доступная среда в городском поселении Тутаев"</t>
  </si>
  <si>
    <t>02.5.00.00000</t>
  </si>
  <si>
    <t>МЦП "Развитие автомобильного и речного транспорта в городском поселении Тутаев"</t>
  </si>
  <si>
    <t>МП "Обеспечение доступным и комфортным жильём населения городского поселения Тутаев"</t>
  </si>
  <si>
    <t>МЦП "Переселение граждан из аварийного жилищного фонда городского поселения Тутаев"</t>
  </si>
  <si>
    <t>МЦП "Предоставление молодым семьям социальных выплат на приобретение (строительство) жилья"</t>
  </si>
  <si>
    <t>МЦП "Поддержка граждан, проживающих на территории городского поселения Тутаев Ярославской области,в сфере ипотечного жилищного кредитования"</t>
  </si>
  <si>
    <t>МЦП "Переселение граждан из жилищного фонда, признанного непригодным для проживания, и (или) жилищного фонда с высоким уровнем износа на территории городского поселения Тутаев "</t>
  </si>
  <si>
    <t>04.5.00.00000</t>
  </si>
  <si>
    <t>МЦП " Комплексное развитие сельских территорий в городском поселении Тутаев"</t>
  </si>
  <si>
    <t>04.6.00.00000</t>
  </si>
  <si>
    <t>МЦП "Обеспечение жильем отдельных категорий граждан в городском поселении Тутаев"</t>
  </si>
  <si>
    <t>05.0.00.00000</t>
  </si>
  <si>
    <t>МП "Безопасность территории городского поселения Тутаев"</t>
  </si>
  <si>
    <t>05.1.00.00000</t>
  </si>
  <si>
    <t>МЦП "Обеспечение безопасности граждан на водных объектах, охрана их жизни и здоровья на территории городского поселения Тутаев"</t>
  </si>
  <si>
    <t>05.2.00.00000</t>
  </si>
  <si>
    <t>МЦП "Внедрение и развитие аппаратно-программного комплекса "Безопасный город" на территории города Тутаева"</t>
  </si>
  <si>
    <t>05.3.00.00000</t>
  </si>
  <si>
    <t>МЦП "Гражданская оборона и безопасность городского поселения Тутаев"</t>
  </si>
  <si>
    <t>06.0.00.00000</t>
  </si>
  <si>
    <t>МП "Управление и распоряжение муниципальной собственностью и земельными ресурсами городского поселения Тутаев"</t>
  </si>
  <si>
    <t>06.1.00.00000</t>
  </si>
  <si>
    <t>МЦП "Управление муниципальным имуществом городского поселения Тутаев"</t>
  </si>
  <si>
    <t>06.2.00.00000</t>
  </si>
  <si>
    <t>МЦП "Управление земельными ресурсами городского поселения Тутаев"</t>
  </si>
  <si>
    <t>Код*</t>
  </si>
  <si>
    <t>0000000000</t>
  </si>
  <si>
    <t>ЦСР г.п. Тутаев Тутаевского МР</t>
  </si>
  <si>
    <t>0100000000</t>
  </si>
  <si>
    <t>0110000000</t>
  </si>
  <si>
    <t>0110100000</t>
  </si>
  <si>
    <t>0110129456</t>
  </si>
  <si>
    <t>0110129856</t>
  </si>
  <si>
    <t>0110200000</t>
  </si>
  <si>
    <t>0110229656</t>
  </si>
  <si>
    <t>Межбюджетные трансферты на реализацию мероприятий проекта "Наши дворы"</t>
  </si>
  <si>
    <t>0110270416</t>
  </si>
  <si>
    <t>0110300000</t>
  </si>
  <si>
    <t>0110329086</t>
  </si>
  <si>
    <t>0110329956</t>
  </si>
  <si>
    <t>Межбюджетные трансферты на реализацию мероприятий инфраструктурных проектов</t>
  </si>
  <si>
    <t>0110398004</t>
  </si>
  <si>
    <t>011F200000</t>
  </si>
  <si>
    <t>011F254240</t>
  </si>
  <si>
    <t>Межбюджетные трансферты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t>
  </si>
  <si>
    <t>011F255550</t>
  </si>
  <si>
    <t>011И400000</t>
  </si>
  <si>
    <t>Федеральный проект "Формирование комфортной городской среды"</t>
  </si>
  <si>
    <t>011И455550</t>
  </si>
  <si>
    <t>0120000000</t>
  </si>
  <si>
    <t>0120100000</t>
  </si>
  <si>
    <t>0120122446</t>
  </si>
  <si>
    <t>0120125626</t>
  </si>
  <si>
    <t>0120127356</t>
  </si>
  <si>
    <t>0120129086</t>
  </si>
  <si>
    <t>0120129096</t>
  </si>
  <si>
    <t>0120129696</t>
  </si>
  <si>
    <t>0120172446</t>
  </si>
  <si>
    <t>0120174306</t>
  </si>
  <si>
    <t>0120175626</t>
  </si>
  <si>
    <t>0120177356</t>
  </si>
  <si>
    <t>012019Д011</t>
  </si>
  <si>
    <t>Межбюджетные трансферты на финансирование дорожного хозяйства</t>
  </si>
  <si>
    <t>012019Д012</t>
  </si>
  <si>
    <t>012019Д116</t>
  </si>
  <si>
    <t>Межбюджетные трансферты на мероприятия по проектированию автомобильных дорог</t>
  </si>
  <si>
    <t>012019Д126</t>
  </si>
  <si>
    <t>Межбюджетные трансферты на мероприятия по строительству автомобильных дорог</t>
  </si>
  <si>
    <t>012019Д136</t>
  </si>
  <si>
    <t>Межбюджетные трансферты на мероприятия по реконструкции автомобильных дорог</t>
  </si>
  <si>
    <t>012019Д146</t>
  </si>
  <si>
    <t>Межбюджетные трансферты на мероприятия по капитальному ремонту автомобильных дорог</t>
  </si>
  <si>
    <t>012019Д156</t>
  </si>
  <si>
    <t>Межбюджетные трансферты на мероприятия по текущему ремонту и содержанию автомобильных дорог</t>
  </si>
  <si>
    <t>012019Д166</t>
  </si>
  <si>
    <t>Межбюджетные трансферты на мероприятия по уличному освещению автомобильных дорог</t>
  </si>
  <si>
    <t>012019Д316</t>
  </si>
  <si>
    <t>Межбюджетные трансферты на мероприятия по капитальному ремонту дворовых территорий МКД, проездов к дворовым территориям МКД населенных пунктов</t>
  </si>
  <si>
    <t>012019Д326</t>
  </si>
  <si>
    <t>Межбюджетные трансферты на мероприятия по ремонту дворовых территорий МКД, проездов к дворовым территориям МКД населенных пунктов</t>
  </si>
  <si>
    <t>012019Д516</t>
  </si>
  <si>
    <t>Межбюджетные трансферты на мероприятия по обеспечению транспортной безопасности объектов дорожного хозяйства</t>
  </si>
  <si>
    <t>012019Д716</t>
  </si>
  <si>
    <t>Межбюджетные трансферты на содержание учреждений в рамках осуществления дорожной деятельности</t>
  </si>
  <si>
    <t>012019Д856</t>
  </si>
  <si>
    <t>Межбюджетные трансферты на лабораторные исследования дорожных покрытий</t>
  </si>
  <si>
    <t>01201SД011</t>
  </si>
  <si>
    <t>Межбюджетные трансферты на финансирование дорожного хозяйства, за счет средств местного бюджета</t>
  </si>
  <si>
    <t>01201SД012</t>
  </si>
  <si>
    <t>Межбюджетные трансферты на капитальный ремонт и ремонт дорожных объектов муниципальной собственности, за счет средств местного бюджета</t>
  </si>
  <si>
    <t>012R100000</t>
  </si>
  <si>
    <t>012R123936</t>
  </si>
  <si>
    <t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средств поселений</t>
  </si>
  <si>
    <t>012R124046</t>
  </si>
  <si>
    <t>012R173936</t>
  </si>
  <si>
    <t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t>
  </si>
  <si>
    <t>012R174046</t>
  </si>
  <si>
    <t>0130000000</t>
  </si>
  <si>
    <t>0130100000</t>
  </si>
  <si>
    <t>Строительство автомобильной дороги в индустриальном парке "Тутаев" в рамках реализации новых инвестиционных проектов</t>
  </si>
  <si>
    <t>0130126516</t>
  </si>
  <si>
    <t>Обеспечение софинансирования расходов в целях реализации мероприятий на осуществление бюджетных инвестиций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t>
  </si>
  <si>
    <t>0130200000</t>
  </si>
  <si>
    <t>0130229046</t>
  </si>
  <si>
    <t>0130229086</t>
  </si>
  <si>
    <t>0200000000</t>
  </si>
  <si>
    <t>0210000000</t>
  </si>
  <si>
    <t>0210100000</t>
  </si>
  <si>
    <t>0210115356</t>
  </si>
  <si>
    <t>0210125356</t>
  </si>
  <si>
    <t>0210126426</t>
  </si>
  <si>
    <t>0210129246</t>
  </si>
  <si>
    <t>0210129256</t>
  </si>
  <si>
    <t>0210129266</t>
  </si>
  <si>
    <t>0210175356</t>
  </si>
  <si>
    <t>0210176426</t>
  </si>
  <si>
    <t>02101L2990</t>
  </si>
  <si>
    <t>Межбюджетные трансферты на реализацию мероприятий по увековечению памяти погибших при защите Отечества</t>
  </si>
  <si>
    <t>0210200000</t>
  </si>
  <si>
    <t>0210229316</t>
  </si>
  <si>
    <t>0210229356</t>
  </si>
  <si>
    <t>0220000000</t>
  </si>
  <si>
    <t>0220100000</t>
  </si>
  <si>
    <t>0220129236</t>
  </si>
  <si>
    <t>0230000000</t>
  </si>
  <si>
    <t>0230100000</t>
  </si>
  <si>
    <t>0230129206</t>
  </si>
  <si>
    <t>0240000000</t>
  </si>
  <si>
    <t>0240100000</t>
  </si>
  <si>
    <t>0240120146</t>
  </si>
  <si>
    <t>0240170146</t>
  </si>
  <si>
    <t>0250000000</t>
  </si>
  <si>
    <t>Муниципальная целевая программа "Развитие автомобильного и речного транспорта в городском поселении Тутаев"</t>
  </si>
  <si>
    <t>0250100000</t>
  </si>
  <si>
    <t>Организация предоставления транспортных услуг по перевозке пассажиров автомобильным транспортом, транспортом общего пользования</t>
  </si>
  <si>
    <t>0250129176</t>
  </si>
  <si>
    <t>0250200000</t>
  </si>
  <si>
    <t>Организация предоставления услуг грузопассажирской речной переправы через р. Волга в городском поселении Тутаев</t>
  </si>
  <si>
    <t>0250229166</t>
  </si>
  <si>
    <t>0300000000</t>
  </si>
  <si>
    <t>Муниципальная программа "Развитие архитектуры и градостроительства на территории городского поселения Тутаев"</t>
  </si>
  <si>
    <t>0310000000</t>
  </si>
  <si>
    <t>Муниципальная целевая программа "Градостроительная деятельность на территории городского поселения Тутаев"</t>
  </si>
  <si>
    <t>0310100000</t>
  </si>
  <si>
    <t>Подготовка градостроительной документации</t>
  </si>
  <si>
    <t>0310200000</t>
  </si>
  <si>
    <t>Организация хранения научно-технической документации</t>
  </si>
  <si>
    <t>0310300000</t>
  </si>
  <si>
    <t>Изготовление архитектурных объектов</t>
  </si>
  <si>
    <t>0320000000</t>
  </si>
  <si>
    <t>Муниципальная целевая программа "Сохранение, использование и популяризация объектов культурного наследия территории городского поселения Тутаев"</t>
  </si>
  <si>
    <t>0320100000</t>
  </si>
  <si>
    <t>Проведение государственной историко-культурной экспертизы</t>
  </si>
  <si>
    <t>0320120260</t>
  </si>
  <si>
    <t>Обеспечение мероприятий по проведению экспертиз</t>
  </si>
  <si>
    <t>0320200000</t>
  </si>
  <si>
    <t>Сохранение и использование объектов культурного наследия</t>
  </si>
  <si>
    <t>0320220230</t>
  </si>
  <si>
    <t>Обеспечение мероприятий в области сохранения и восстановления исторического облика г. Тутаев, создание зон охраны объектов культурного наследия</t>
  </si>
  <si>
    <t>0400000000</t>
  </si>
  <si>
    <t>0410000000</t>
  </si>
  <si>
    <t>0410100000</t>
  </si>
  <si>
    <t>Обеспечение благоустроенными жилыми помещениями или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или реконструкции в связи с физическим износом в процессе их эксплуатации за счет привлечения финансовой поддержки государственной корпорации - Фонда содействия реформированию жилищно-коммунального хозяйства, (далее - Фонд)</t>
  </si>
  <si>
    <t>0410112350</t>
  </si>
  <si>
    <t>Расходы на обеспечение мероприятий по переселению граждан из аварийного жилищного фонда, дополнительные площади</t>
  </si>
  <si>
    <t>0410200000</t>
  </si>
  <si>
    <t>0410229806</t>
  </si>
  <si>
    <t>041F300000</t>
  </si>
  <si>
    <t>Федеральный проект "Обеспечение устойчивого сокращения непригодного для проживания жилищного фонда"</t>
  </si>
  <si>
    <t>041F367483</t>
  </si>
  <si>
    <t>Расходы на обеспечение мероприятий по переселению граждан из аварийного жилищного фонда, в т.ч. переселению граждан из аварийного ЖФ с учетом необходимости развития малоэтажного жилищного строительства, за счет средств ,поступивших от гос.корпорации-Фонда содействия реформированию ЖКХ</t>
  </si>
  <si>
    <t>041F367484</t>
  </si>
  <si>
    <t>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</si>
  <si>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041F36748S</t>
  </si>
  <si>
    <t>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местного бюджета</t>
  </si>
  <si>
    <t>0420000000</t>
  </si>
  <si>
    <t>0420100000</t>
  </si>
  <si>
    <t>04201L4970</t>
  </si>
  <si>
    <t>0430000000</t>
  </si>
  <si>
    <t>0430100000</t>
  </si>
  <si>
    <t>0430121230</t>
  </si>
  <si>
    <t>0430171230</t>
  </si>
  <si>
    <t>0440000000</t>
  </si>
  <si>
    <t>0440100000</t>
  </si>
  <si>
    <t>0440120040</t>
  </si>
  <si>
    <t>Приобретение объектов недвижимого имущества в муниципальную собственность</t>
  </si>
  <si>
    <t>0440129886</t>
  </si>
  <si>
    <t>0450000000</t>
  </si>
  <si>
    <t>Муниципальная целевая программа " Комплексное развитие сельских территорий в городском поселении Тутаев"</t>
  </si>
  <si>
    <t>0450100000</t>
  </si>
  <si>
    <t>Реализация мероприятий по улучшению жилищных условий граждан, проживающих (строительство (приобретение) жилых помещений для граждан, проживающих на территории опорного населенного пункта, по договору найма жилого помещения</t>
  </si>
  <si>
    <t>0450129886</t>
  </si>
  <si>
    <t>0460000000</t>
  </si>
  <si>
    <t>Муниципальная целевая программа "Обеспечение жильем отдельных категорий граждан в городском поселении Тутаев"</t>
  </si>
  <si>
    <t>0460100000</t>
  </si>
  <si>
    <t>Реализация мероприятий по улучшению жилищных условий граждан, состоящих на учете в качестве нуждающихся в жилых помещениях, предоставляемых по договорам социального найма</t>
  </si>
  <si>
    <t>0460129886</t>
  </si>
  <si>
    <t>0500000000</t>
  </si>
  <si>
    <t>Муниципальная программа "Безопасность территории городского поселения Тутаев"</t>
  </si>
  <si>
    <t>0510000000</t>
  </si>
  <si>
    <t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t>
  </si>
  <si>
    <t>0510100000</t>
  </si>
  <si>
    <t>Модернизация мест массового отдыха населения на водных объектах, направленная на обеспечение безопасности, охраны жизни и здоровья людей</t>
  </si>
  <si>
    <t>0510129326</t>
  </si>
  <si>
    <t>0510129566</t>
  </si>
  <si>
    <t>0520000000</t>
  </si>
  <si>
    <t>Муниципальная целевая программа "Внедрение и развитие аппаратно-программного комплекса "Безопасный город" на территории города Тутаева"</t>
  </si>
  <si>
    <t>0520100000</t>
  </si>
  <si>
    <t>Мероприятия по обеспечению безопасности жителей города Тутаев</t>
  </si>
  <si>
    <t>0520129766</t>
  </si>
  <si>
    <t>0530000000</t>
  </si>
  <si>
    <t>Муниципальная целевая программа "Гражданская оборона и безопасность городского поселения Тутаев"</t>
  </si>
  <si>
    <t>0530100000</t>
  </si>
  <si>
    <t>Мероприятия по подготовке населения к способам защиты от опасностей возникающих при чрезвычайных ситуациях и (или) в следствии военных действий на территории городского поселения Тутаев</t>
  </si>
  <si>
    <t>0530129486</t>
  </si>
  <si>
    <t>0600000000</t>
  </si>
  <si>
    <t>Муниципальная программа "Управление и распоряжение муниципальной собственностью и земельными ресурсами городского поселения Тутаев"</t>
  </si>
  <si>
    <t>0610000000</t>
  </si>
  <si>
    <t>Муниципальная целевая программа "Управление муниципальным имуществом городского поселения Тутаев"</t>
  </si>
  <si>
    <t>0610100000</t>
  </si>
  <si>
    <t>Содержание муниципального имущества городского поселения Тутаев</t>
  </si>
  <si>
    <t>0610120090</t>
  </si>
  <si>
    <t>0610129026</t>
  </si>
  <si>
    <t>0610129436</t>
  </si>
  <si>
    <t>0610129446</t>
  </si>
  <si>
    <t>0610129556</t>
  </si>
  <si>
    <t>0610200000</t>
  </si>
  <si>
    <t>Инвентаризация муниципального фонда, зданий, строений, сооружений, инженерных коммуникаций, в том числе бесхозяйных сетей</t>
  </si>
  <si>
    <t>0620000000</t>
  </si>
  <si>
    <t>Муниципальная целевая программа "Управление земельными ресурсами городского поселения Тутаев"</t>
  </si>
  <si>
    <t>0620100000</t>
  </si>
  <si>
    <t>Эффективное управление и распоряжение земельными участками на территории городского поселения Тутаев</t>
  </si>
  <si>
    <t>0620129276</t>
  </si>
  <si>
    <t>4010000000</t>
  </si>
  <si>
    <t>4010020010</t>
  </si>
  <si>
    <t>4010020050</t>
  </si>
  <si>
    <t>Обслуживание внутренних долговых обязательств</t>
  </si>
  <si>
    <t>4010020080</t>
  </si>
  <si>
    <t>4010020120</t>
  </si>
  <si>
    <t>4010020130</t>
  </si>
  <si>
    <t>4010020280</t>
  </si>
  <si>
    <t>Обеспечение проведения выборов в представительный орган городского поселения Тутаев</t>
  </si>
  <si>
    <t>4010029016</t>
  </si>
  <si>
    <t>4010029216</t>
  </si>
  <si>
    <t>4010029226</t>
  </si>
  <si>
    <t>4010029346</t>
  </si>
  <si>
    <t>4010029376</t>
  </si>
  <si>
    <t>4010029386</t>
  </si>
  <si>
    <t>4010029486</t>
  </si>
  <si>
    <t>4010029516</t>
  </si>
  <si>
    <t>4010029536</t>
  </si>
  <si>
    <t>4010029566</t>
  </si>
  <si>
    <t>4010029616</t>
  </si>
  <si>
    <t>4010029686</t>
  </si>
  <si>
    <t>4010029756</t>
  </si>
  <si>
    <t>4010029806</t>
  </si>
  <si>
    <t>4010029876</t>
  </si>
  <si>
    <t>4010029896</t>
  </si>
  <si>
    <t>4010029906</t>
  </si>
  <si>
    <t>Межбюджетные трансферты на обеспечение мероприятий по содержанию санитарно - бытовых помещений</t>
  </si>
  <si>
    <t>4010077656</t>
  </si>
  <si>
    <t>9999999999</t>
  </si>
  <si>
    <t>Условно утвержденные</t>
  </si>
  <si>
    <t>40.1.00.20050</t>
  </si>
  <si>
    <t>Обслуживание муниципального долга</t>
  </si>
  <si>
    <t>40.1.00.29906</t>
  </si>
  <si>
    <t>05.1.01.00000</t>
  </si>
  <si>
    <t>05.1.01.29566</t>
  </si>
  <si>
    <t>05.2.01.00000</t>
  </si>
  <si>
    <t>05.2.01.29766</t>
  </si>
  <si>
    <t>06.1.01.00000</t>
  </si>
  <si>
    <t>06.1.01.20090</t>
  </si>
  <si>
    <t>06.1.01.29026</t>
  </si>
  <si>
    <t>06.1.01.29436</t>
  </si>
  <si>
    <t>06.1.01.29446</t>
  </si>
  <si>
    <t>06.1.01.29556</t>
  </si>
  <si>
    <t>04.6.01.00000</t>
  </si>
  <si>
    <t>04.6.01.29886</t>
  </si>
  <si>
    <t>182 1 01 02150 01 1000 110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</si>
  <si>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</si>
  <si>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181 1 01 02210 01 1000 110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</si>
  <si>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</si>
  <si>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931 1 16 02020 02 0000 140</t>
  </si>
  <si>
    <t>182 1 16 10123 01 0131 140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</si>
  <si>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</si>
  <si>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955 2 02 19999 13 1010 150</t>
  </si>
  <si>
    <t>Дотация на решение вопросов местного значения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</si>
  <si>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</si>
  <si>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Межбюджетные трансферты на приведение в нормативное состояние грунтовых дорог местного значения</t>
  </si>
  <si>
    <t>Муниципальная целевая программа"Управление земельными ресурсами городского поселения Тутаев"</t>
  </si>
  <si>
    <t>06.2.01.00000</t>
  </si>
  <si>
    <t>06.2.01.29276</t>
  </si>
  <si>
    <t>Муниципальная  программа "Управление и распоряжение муниципальной собственностью и земельными ресурсами городского поселения Тутаев"</t>
  </si>
  <si>
    <t xml:space="preserve">ОБСЛУЖИВАНИЕ ГОСУДАРСТВЕННОГО И МУНИЦИПАЛЬНОГО ДОЛГА </t>
  </si>
  <si>
    <t>Обслуживание государственного (муниципального) внутреннего долга</t>
  </si>
  <si>
    <t>02.5.01.00000</t>
  </si>
  <si>
    <t>02.5.01.29176</t>
  </si>
  <si>
    <t>02.5.02.00000</t>
  </si>
  <si>
    <t>02.5.02.29166</t>
  </si>
  <si>
    <t>01.1.02.29656</t>
  </si>
  <si>
    <t>01.1.03.29956</t>
  </si>
  <si>
    <t>01.1.И4.00000</t>
  </si>
  <si>
    <t>01.1.И455550</t>
  </si>
  <si>
    <t>01.2.01.9Д011</t>
  </si>
  <si>
    <t>01.2.01.9Д012</t>
  </si>
  <si>
    <t>01.2.01.9Д116</t>
  </si>
  <si>
    <t>01.2.01.9Д156</t>
  </si>
  <si>
    <t>01.2.01.9Д516</t>
  </si>
  <si>
    <t>01.2.01.9Д716</t>
  </si>
  <si>
    <t>01.2.01.9Д856</t>
  </si>
  <si>
    <t>01.2.01.SД011</t>
  </si>
  <si>
    <t>01.2.01.SД012</t>
  </si>
  <si>
    <t>9Д011</t>
  </si>
  <si>
    <t>9Д116</t>
  </si>
  <si>
    <t>9Д012</t>
  </si>
  <si>
    <t>9Д156</t>
  </si>
  <si>
    <t>9Д516</t>
  </si>
  <si>
    <t>9Д716</t>
  </si>
  <si>
    <t>9Д856</t>
  </si>
  <si>
    <t>SД011</t>
  </si>
  <si>
    <t>SД012</t>
  </si>
  <si>
    <t>16. Межбюджетные трансферты на капитальный ремонт и ремонт дорожных объектов муниципальной собственности, за счет средств местного бюджета</t>
  </si>
  <si>
    <t>7. 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</si>
  <si>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6. Межбюджетные трансферты на реализацию мероприятий инфраструктурных проектов</t>
  </si>
  <si>
    <t>5.Межбюджетные трансферты на реализацию программ формирования современной городской среды</t>
  </si>
  <si>
    <t>17. 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</si>
  <si>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18. Межбюджетные трансферты на содержание и организацию деятельности по благоустройству на территории поселения</t>
  </si>
  <si>
    <t>19. Межбюджетные трансферты на обеспечение мероприятий в области благоустройства и озеленения</t>
  </si>
  <si>
    <t>21. Межбюджетные трансферты на обеспечение мероприятий по содержанию мест захоронения</t>
  </si>
  <si>
    <t>22. Межбюджетные трансферты на оказание услуг по захоронению невостребованных трупов</t>
  </si>
  <si>
    <t>23. Межбюджетные трансферты на обеспечение мероприятий по уличному освещению</t>
  </si>
  <si>
    <t>24. Межбюджетные трансферты на обеспечение мероприятий по организации населению услуг бань в общих отделениях</t>
  </si>
  <si>
    <t>25.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аппарата, софинансирование</t>
  </si>
  <si>
    <t>26. Межбюджетные трансферты на обеспечение мероприятий по выполнению иных обязательств органами местного самоуправления</t>
  </si>
  <si>
    <t>27. Межбюджетные трансферты на приобретение объектов недвижимого имущества в муниципальную собственность</t>
  </si>
  <si>
    <t>28. Межбюджетные трансферты на содержание органов местного самоуправления</t>
  </si>
  <si>
    <t>29. 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</si>
  <si>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>30. Межбюджетные трансферты на обеспечение мероприятий по осуществлению грузопассажирских перевозок на речном транспорте</t>
  </si>
  <si>
    <t>31. Межбюджетные трансферты на обеспечение мероприятий по осуществлению пассажирских перевозок на автомобильном транспорте</t>
  </si>
  <si>
    <t>32. Межбюджетные трансферты на обеспечение мероприятий в сфере культуры</t>
  </si>
  <si>
    <t>33. Межбюджетные трансферты на обеспечение физкультурно-спортивных мероприятий</t>
  </si>
  <si>
    <t>34. 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</si>
  <si>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>35. Межбюджетные трансферты на обеспечение мероприятий по работе с детьми и молодежью</t>
  </si>
  <si>
    <t>36. Межбюджетные трансферты на обеспечение мероприятий по содержанию, реконструкции и капитальному ремонту муниципального жилищного фонда</t>
  </si>
  <si>
    <t>37. Межбюджетные трансферты на обеспечение мероприятий по осуществлению внешнего муниципального контроля</t>
  </si>
  <si>
    <t>38. Межбюджетные трансферты на обеспечение мероприятий по начислению и сбору платы за найм муниципального жилищного фонда</t>
  </si>
  <si>
    <t>39. Межбюджетные трансферты на обеспечение мероприятий по капитальному ремонту лифтов в МКД, в части жилых помещений находящихся в муниципальной собственности</t>
  </si>
  <si>
    <t>40. Межбюджетные трансферты на обеспечение деятельности народных дружин</t>
  </si>
  <si>
    <t>41. Межбюджетные трансферты на материальное стимулирование деятельности народных дружинников в Ярославской области</t>
  </si>
  <si>
    <t>42. Межбюджетные трансферты на обеспечение поддержки деятельности социально ориентированных некоммерческих организаций</t>
  </si>
  <si>
    <t>43. 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</t>
  </si>
  <si>
    <t>44. Межбюджетные трансферты на обеспечение содержания и организации деятельности аварийно-спасательных служб</t>
  </si>
  <si>
    <t>45. Межбюджетные трансферты на обеспечение мероприятий по содержанию военно-мемориального комплекса</t>
  </si>
  <si>
    <t>46. Межбюджетные трансферты на доплаты к пенсиям муниципальным служащим поселений</t>
  </si>
  <si>
    <t>47. Межбюджетные трансферты на обеспечение мероприятий по безопасности жителей города</t>
  </si>
  <si>
    <t>48. Межбюджетные трансферты на поддержку деятельности ТОС</t>
  </si>
  <si>
    <t>49. Межбюджетные трансферты на выявление и ликвидацию вреда окружающей среде</t>
  </si>
  <si>
    <t>Направление расходов</t>
  </si>
  <si>
    <t>181 1 01 02160 01 1000 110</t>
  </si>
  <si>
    <t xml:space="preserve">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
</t>
  </si>
  <si>
    <t>950 1 16 02020 02 0000 140</t>
  </si>
  <si>
    <t>40.1.00.73266</t>
  </si>
  <si>
    <t>Межбюджетные трансферты на реализацию мероприятий, предусмотренных НПА ОГВ Ярославской области</t>
  </si>
  <si>
    <t xml:space="preserve"> от ___________ № _____</t>
  </si>
  <si>
    <t>Приложение 7</t>
  </si>
  <si>
    <t>182 1 01 02200 01 1000 110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</si>
  <si>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</si>
  <si>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950 1 16 10032 13 0000 140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</si>
  <si>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</si>
  <si>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причиненного ущерба (убытков)</t>
  </si>
  <si>
    <t>000 1 16 10000 00 0000 140</t>
  </si>
  <si>
    <t>950 2 02 40014 13 0005 150</t>
  </si>
  <si>
    <t>Межбюджетные трансферты на реализацию мероприятий по выявлению и демонтажу остаточных элементов фактически погибших объектов на территории Тутаевского муниципального округа</t>
  </si>
  <si>
    <t>01.2.02.0000</t>
  </si>
  <si>
    <t>01.2.02.7849С</t>
  </si>
  <si>
    <t>Межбюджетные трансферты на строительство и реконструкцию автомобильных дорог общего пользования муниципальной собственности и искусственных сооружений на них в целях реализации новых инвестиционных проектов</t>
  </si>
  <si>
    <t>Реализация новых инвестиционных проектов в г. Тутаев</t>
  </si>
  <si>
    <t>7849С</t>
  </si>
  <si>
    <t xml:space="preserve"> Исполнение основных характеристик бюджета городского поселения Тутаев за 2025 год</t>
  </si>
  <si>
    <t>Исполнение доходной части бюджета городского поселения Тутаев за 2025 год в соответствии с классификацией доходов бюджетов Российской Федерации</t>
  </si>
  <si>
    <t>Фактическое  исполнение за 2025 год, рублей</t>
  </si>
  <si>
    <t>к Решению Муниципального Совета</t>
  </si>
  <si>
    <t>Ярославской области</t>
  </si>
  <si>
    <t>Тутаевского Муниципального округа</t>
  </si>
  <si>
    <t>Исполнение расходов бюджета городского поселения Тутаев по разделам и подразделам классификации расходов бюджетов Российской Федерации за 2025 год</t>
  </si>
  <si>
    <t>Исполнение источников внутреннего финансирования дефицита бюджета городского поселения Тутаев за 2025 год</t>
  </si>
  <si>
    <t>Исполнение Программы муниципальных внутренних заимствований  городского поселения Тутаев за 2025 год</t>
  </si>
  <si>
    <t>Исполнение ведомственной структуры расходной части бюджета городского поселения Тутаев за 2025 год</t>
  </si>
  <si>
    <t>Исполнение бюджета городского поселения Тутаев по программным и непрограммным расходам за 2025 год</t>
  </si>
  <si>
    <t>Исполнение распределения общего объема иных межбюджетных трансфертов, предоставляемых из бюджета городского поселения Тутаев бюджету Тутаевского муниципального района по направлениям использования за 2025 год</t>
  </si>
  <si>
    <t>Фактическое исполнение за 2025 год, рублей</t>
  </si>
  <si>
    <t>Утверждено по бюджету  (сводной бюджетной росписи) на 2025 год, рублей</t>
  </si>
  <si>
    <t>182 1 01 02021 01 1000 110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</si>
  <si>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</si>
  <si>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950 2 02 40014 13 0006 150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</si>
  <si>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</si>
  <si>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950 2 02 49999 13 4047 150</t>
  </si>
  <si>
    <t>Межбюджетные трансферты на строительство и реконструкцию автомобильных дорог общего пользования муниципальной собственности и искусственных сооружений на них в целях реализации новых инвестиционных проектов за счет средств, высвобождаемых в рамках списания двух третей задолженности Ярославской области по отдельным бюджетным кредитам из федерального бюджета</t>
  </si>
  <si>
    <t>Фактическое исполнение за 2025 года, рублей</t>
  </si>
  <si>
    <t>01.1.03.S7504</t>
  </si>
  <si>
    <t>Межбюджетные трансферты на строительство, реконструкцию и капитальный ремонт автомобильных дорог за счет средств казначейского инфраструктурного кредита, софинансирование</t>
  </si>
  <si>
    <t>01.1.03.97504</t>
  </si>
  <si>
    <t>Межбюджетные трансферты на строительство, реконструкцию и капитальный ремонт автомобильных дорог за счет средств казначейского инфраструктурного кредита</t>
  </si>
  <si>
    <t>01.1.04.00000</t>
  </si>
  <si>
    <t>Организация зон отдыха и катания на коньках в зимний период на общественных территориях</t>
  </si>
  <si>
    <t>01.1.04.28596</t>
  </si>
  <si>
    <t>Обеспечение мероприятий на организацию зон отдыха и катания на коньках в зимний период на общественных территориях, софинансирование</t>
  </si>
  <si>
    <t>01.1.04.78596</t>
  </si>
  <si>
    <t>Обеспечение мероприятий на организацию зон отдыха и катания на коньках в зимний период на общественных территориях</t>
  </si>
  <si>
    <t>51. Межбюджетные трансферты на строительство и реконструкцию автомобильных дорог общего пользования муниципальной собственности и искусственных сооружений на них в целях реализации новых инвестиционных проектов</t>
  </si>
  <si>
    <t>50. Межбюджетные трансферты на реализацию мероприятий, предусмотренных НПА ОГВ Ярославской области</t>
  </si>
  <si>
    <t>54. Межбюджетные трансферты на строительство, реконструкцию и капитальный ремонт автомобильных дорог за счет средств казначейского инфраструктурного кредита</t>
  </si>
  <si>
    <t>52. Обеспечение мероприятий на организацию зон отдыха и катания на коньках в зимний период на общественных территориях, софинансирование</t>
  </si>
  <si>
    <t>53. Обеспечение мероприятий на организацию зон отдыха и катания на коньках в зимний период на общественных территориях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</si>
  <si>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</si>
  <si>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</si>
  <si>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</si>
  <si>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</si>
  <si>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Погашение бюджетами городских поселений кредитов от других бюджетов бюджетной системы Российской Федерации в валюте Российской Федерации
</t>
  </si>
  <si>
    <t>000 01 03 01 00 13 0000 810</t>
  </si>
  <si>
    <t>на 01.01.2026</t>
  </si>
  <si>
    <t>2. Объем расходов на обслуживание муниципального долга городского поселения Тутаев (рублей)</t>
  </si>
  <si>
    <t>Объем долга 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</si>
</sst>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₽&quot;_-;\-* #,##0.00\ &quot;₽&quot;_-;_-* &quot;-&quot;??\ &quot;₽&quot;_-;_-@_-"/>
    <numFmt numFmtId="164" formatCode="0.0"/>
    <numFmt numFmtId="165" formatCode="#,##0.0\ _₽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0"/>
      <name val="Calibri"/>
      <family val="2"/>
      <charset val="204"/>
    </font>
    <font>
      <sz val="12"/>
      <color rgb="FFFF0000"/>
      <name val="Calibri"/>
      <family val="2"/>
      <charset val="204"/>
    </font>
    <font>
      <sz val="12"/>
      <name val="Arial Cyr"/>
      <charset val="204"/>
    </font>
    <font>
      <sz val="10"/>
      <color rgb="FFFF0000"/>
      <name val="Calibri"/>
      <family val="2"/>
      <charset val="204"/>
    </font>
    <font>
      <sz val="12"/>
      <color rgb="FFFF0000"/>
      <name val="Arial Cyr"/>
      <charset val="204"/>
    </font>
    <font>
      <sz val="11"/>
      <name val="Calibri"/>
      <family val="2"/>
      <charset val="204"/>
    </font>
    <font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Arial Cyr"/>
      <charset val="204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0F7FA"/>
      </patternFill>
    </fill>
    <fill>
      <patternFill patternType="solid">
        <fgColor rgb="FFFFEBCD"/>
      </patternFill>
    </fill>
    <fill>
      <patternFill patternType="solid">
        <fgColor rgb="FFB3E5FC"/>
      </patternFill>
    </fill>
    <fill>
      <patternFill patternType="solid">
        <fgColor rgb="FF80DEEA"/>
      </patternFill>
    </fill>
    <fill>
      <patternFill patternType="solid">
        <fgColor rgb="FF4FC3F7"/>
      </patternFill>
    </fill>
    <fill>
      <patternFill patternType="solid">
        <fgColor rgb="FF26C6DA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44" fontId="39" fillId="0" borderId="0" applyFont="0" applyFill="0" applyBorder="0" applyAlignment="0" applyProtection="0"/>
  </cellStyleXfs>
  <cellXfs count="236">
    <xf numFmtId="0" fontId="0" fillId="0" borderId="0" xfId="0"/>
    <xf numFmtId="0" fontId="19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37" borderId="10" xfId="0" applyFont="1" applyFill="1" applyBorder="1" applyAlignment="1">
      <alignment horizontal="center" vertical="center" wrapText="1"/>
    </xf>
    <xf numFmtId="0" fontId="25" fillId="37" borderId="18" xfId="0" applyFont="1" applyFill="1" applyBorder="1" applyAlignment="1">
      <alignment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8" xfId="0" applyFont="1" applyBorder="1" applyAlignment="1">
      <alignment vertical="center" wrapText="1"/>
    </xf>
    <xf numFmtId="0" fontId="26" fillId="37" borderId="10" xfId="0" applyFont="1" applyFill="1" applyBorder="1" applyAlignment="1">
      <alignment horizontal="center" vertical="center" wrapText="1"/>
    </xf>
    <xf numFmtId="0" fontId="26" fillId="37" borderId="18" xfId="0" applyFont="1" applyFill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25" fillId="37" borderId="10" xfId="0" applyFont="1" applyFill="1" applyBorder="1" applyAlignment="1">
      <alignment vertical="center" wrapText="1"/>
    </xf>
    <xf numFmtId="49" fontId="28" fillId="38" borderId="0" xfId="0" applyNumberFormat="1" applyFont="1" applyFill="1"/>
    <xf numFmtId="49" fontId="28" fillId="39" borderId="0" xfId="0" applyNumberFormat="1" applyFont="1" applyFill="1"/>
    <xf numFmtId="49" fontId="28" fillId="40" borderId="0" xfId="0" applyNumberFormat="1" applyFont="1" applyFill="1"/>
    <xf numFmtId="49" fontId="28" fillId="41" borderId="0" xfId="0" applyNumberFormat="1" applyFont="1" applyFill="1"/>
    <xf numFmtId="49" fontId="28" fillId="42" borderId="0" xfId="0" applyNumberFormat="1" applyFont="1" applyFill="1"/>
    <xf numFmtId="49" fontId="28" fillId="43" borderId="0" xfId="0" applyNumberFormat="1" applyFont="1" applyFill="1"/>
    <xf numFmtId="49" fontId="28" fillId="0" borderId="0" xfId="0" applyNumberFormat="1" applyFont="1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8" xfId="0" applyFont="1" applyBorder="1" applyAlignment="1">
      <alignment horizontal="center" vertical="center" wrapText="1"/>
    </xf>
    <xf numFmtId="164" fontId="19" fillId="0" borderId="0" xfId="0" applyNumberFormat="1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19" fillId="0" borderId="0" xfId="0" applyFont="1" applyFill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center" wrapText="1"/>
    </xf>
    <xf numFmtId="3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22" fillId="0" borderId="21" xfId="0" applyFont="1" applyBorder="1" applyAlignment="1">
      <alignment horizontal="left" vertical="center" wrapText="1"/>
    </xf>
    <xf numFmtId="0" fontId="19" fillId="0" borderId="0" xfId="0" applyFont="1"/>
    <xf numFmtId="0" fontId="20" fillId="0" borderId="0" xfId="0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3" fontId="18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3" fontId="19" fillId="0" borderId="10" xfId="0" applyNumberFormat="1" applyFont="1" applyBorder="1" applyAlignment="1">
      <alignment horizontal="right" vertical="center" wrapText="1"/>
    </xf>
    <xf numFmtId="3" fontId="19" fillId="0" borderId="10" xfId="0" applyNumberFormat="1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3" fontId="19" fillId="0" borderId="10" xfId="0" applyNumberFormat="1" applyFont="1" applyFill="1" applyBorder="1" applyAlignment="1">
      <alignment horizontal="right" vertical="center" wrapText="1"/>
    </xf>
    <xf numFmtId="3" fontId="19" fillId="0" borderId="10" xfId="0" applyNumberFormat="1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3" fontId="18" fillId="0" borderId="10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3" fontId="19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vertical="center"/>
    </xf>
    <xf numFmtId="3" fontId="19" fillId="0" borderId="10" xfId="0" applyNumberFormat="1" applyFont="1" applyBorder="1" applyAlignment="1">
      <alignment horizontal="center" vertical="center" wrapText="1"/>
    </xf>
    <xf numFmtId="3" fontId="36" fillId="0" borderId="10" xfId="0" applyNumberFormat="1" applyFont="1" applyBorder="1" applyAlignment="1">
      <alignment horizontal="center" vertical="center" wrapText="1"/>
    </xf>
    <xf numFmtId="165" fontId="19" fillId="0" borderId="10" xfId="0" applyNumberFormat="1" applyFont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 wrapText="1"/>
    </xf>
    <xf numFmtId="165" fontId="36" fillId="0" borderId="10" xfId="0" applyNumberFormat="1" applyFont="1" applyBorder="1" applyAlignment="1">
      <alignment horizontal="center" vertical="center" wrapText="1"/>
    </xf>
    <xf numFmtId="165" fontId="20" fillId="0" borderId="10" xfId="0" applyNumberFormat="1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center" vertical="distributed" wrapText="1"/>
    </xf>
    <xf numFmtId="3" fontId="18" fillId="33" borderId="10" xfId="0" applyNumberFormat="1" applyFont="1" applyFill="1" applyBorder="1" applyAlignment="1">
      <alignment horizontal="center" vertical="center" wrapText="1"/>
    </xf>
    <xf numFmtId="165" fontId="18" fillId="33" borderId="10" xfId="0" applyNumberFormat="1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left" vertical="center" wrapText="1"/>
    </xf>
    <xf numFmtId="3" fontId="18" fillId="34" borderId="10" xfId="0" applyNumberFormat="1" applyFont="1" applyFill="1" applyBorder="1" applyAlignment="1">
      <alignment horizontal="center" vertical="center" wrapText="1"/>
    </xf>
    <xf numFmtId="165" fontId="18" fillId="34" borderId="10" xfId="0" applyNumberFormat="1" applyFont="1" applyFill="1" applyBorder="1" applyAlignment="1">
      <alignment horizontal="center" vertical="center" wrapText="1"/>
    </xf>
    <xf numFmtId="3" fontId="21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3" fontId="19" fillId="0" borderId="10" xfId="0" applyNumberFormat="1" applyFont="1" applyBorder="1" applyAlignment="1">
      <alignment horizontal="right" vertical="center"/>
    </xf>
    <xf numFmtId="0" fontId="20" fillId="0" borderId="10" xfId="0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3" fontId="18" fillId="0" borderId="10" xfId="0" applyNumberFormat="1" applyFont="1" applyBorder="1" applyAlignment="1">
      <alignment horizontal="right" vertical="center"/>
    </xf>
    <xf numFmtId="0" fontId="19" fillId="0" borderId="10" xfId="0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3" fontId="37" fillId="0" borderId="0" xfId="0" applyNumberFormat="1" applyFont="1" applyAlignment="1">
      <alignment horizontal="right" vertical="center"/>
    </xf>
    <xf numFmtId="3" fontId="37" fillId="0" borderId="0" xfId="0" applyNumberFormat="1" applyFont="1" applyAlignment="1">
      <alignment vertical="center"/>
    </xf>
    <xf numFmtId="0" fontId="37" fillId="0" borderId="0" xfId="0" applyFont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8" xfId="0" applyFont="1" applyBorder="1" applyAlignment="1">
      <alignment horizontal="center" vertical="center" wrapText="1"/>
    </xf>
    <xf numFmtId="0" fontId="36" fillId="0" borderId="10" xfId="0" applyFont="1" applyBorder="1" applyAlignment="1">
      <alignment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3" fontId="36" fillId="0" borderId="10" xfId="0" applyNumberFormat="1" applyFont="1" applyBorder="1" applyAlignment="1">
      <alignment horizontal="right" vertical="center" wrapText="1"/>
    </xf>
    <xf numFmtId="0" fontId="38" fillId="0" borderId="10" xfId="0" applyFont="1" applyBorder="1" applyAlignment="1">
      <alignment vertical="center" wrapText="1"/>
    </xf>
    <xf numFmtId="0" fontId="38" fillId="0" borderId="10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3" fontId="38" fillId="0" borderId="10" xfId="0" applyNumberFormat="1" applyFont="1" applyBorder="1" applyAlignment="1">
      <alignment horizontal="right" vertical="center" wrapText="1"/>
    </xf>
    <xf numFmtId="3" fontId="19" fillId="33" borderId="10" xfId="0" applyNumberFormat="1" applyFont="1" applyFill="1" applyBorder="1" applyAlignment="1">
      <alignment horizontal="right" vertical="center"/>
    </xf>
    <xf numFmtId="0" fontId="18" fillId="0" borderId="10" xfId="0" applyFont="1" applyBorder="1" applyAlignment="1">
      <alignment vertical="center" wrapText="1"/>
    </xf>
    <xf numFmtId="0" fontId="18" fillId="0" borderId="18" xfId="0" applyFont="1" applyBorder="1" applyAlignment="1">
      <alignment horizontal="center" vertical="center" wrapText="1"/>
    </xf>
    <xf numFmtId="3" fontId="38" fillId="0" borderId="10" xfId="0" applyNumberFormat="1" applyFont="1" applyBorder="1" applyAlignment="1">
      <alignment horizontal="right" vertical="center"/>
    </xf>
    <xf numFmtId="3" fontId="36" fillId="0" borderId="10" xfId="0" applyNumberFormat="1" applyFont="1" applyBorder="1" applyAlignment="1">
      <alignment horizontal="right" vertical="center"/>
    </xf>
    <xf numFmtId="0" fontId="18" fillId="33" borderId="1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3" fontId="18" fillId="33" borderId="10" xfId="0" applyNumberFormat="1" applyFont="1" applyFill="1" applyBorder="1" applyAlignment="1">
      <alignment horizontal="right" vertical="center" wrapText="1"/>
    </xf>
    <xf numFmtId="3" fontId="18" fillId="33" borderId="10" xfId="0" applyNumberFormat="1" applyFont="1" applyFill="1" applyBorder="1" applyAlignment="1">
      <alignment horizontal="right" vertical="center"/>
    </xf>
    <xf numFmtId="164" fontId="19" fillId="33" borderId="0" xfId="0" applyNumberFormat="1" applyFont="1" applyFill="1" applyAlignment="1">
      <alignment vertical="center"/>
    </xf>
    <xf numFmtId="0" fontId="19" fillId="33" borderId="0" xfId="0" applyFont="1" applyFill="1" applyAlignment="1">
      <alignment vertical="center"/>
    </xf>
    <xf numFmtId="0" fontId="36" fillId="33" borderId="10" xfId="0" applyFont="1" applyFill="1" applyBorder="1" applyAlignment="1">
      <alignment vertical="center" wrapText="1"/>
    </xf>
    <xf numFmtId="0" fontId="36" fillId="33" borderId="10" xfId="0" applyFont="1" applyFill="1" applyBorder="1" applyAlignment="1">
      <alignment horizontal="center" vertical="center" wrapText="1"/>
    </xf>
    <xf numFmtId="0" fontId="36" fillId="33" borderId="18" xfId="0" applyFont="1" applyFill="1" applyBorder="1" applyAlignment="1">
      <alignment horizontal="center" vertical="center" wrapText="1"/>
    </xf>
    <xf numFmtId="3" fontId="36" fillId="33" borderId="10" xfId="0" applyNumberFormat="1" applyFont="1" applyFill="1" applyBorder="1" applyAlignment="1">
      <alignment horizontal="right" vertical="center" wrapText="1"/>
    </xf>
    <xf numFmtId="3" fontId="36" fillId="33" borderId="10" xfId="0" applyNumberFormat="1" applyFont="1" applyFill="1" applyBorder="1" applyAlignment="1">
      <alignment horizontal="right" vertical="center"/>
    </xf>
    <xf numFmtId="0" fontId="19" fillId="33" borderId="10" xfId="0" applyFont="1" applyFill="1" applyBorder="1" applyAlignment="1">
      <alignment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3" fontId="19" fillId="33" borderId="10" xfId="0" applyNumberFormat="1" applyFont="1" applyFill="1" applyBorder="1" applyAlignment="1">
      <alignment horizontal="right" vertical="center" wrapText="1"/>
    </xf>
    <xf numFmtId="0" fontId="19" fillId="34" borderId="10" xfId="0" applyFont="1" applyFill="1" applyBorder="1" applyAlignment="1">
      <alignment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18" xfId="0" applyFont="1" applyFill="1" applyBorder="1" applyAlignment="1">
      <alignment horizontal="center" vertical="center" wrapText="1"/>
    </xf>
    <xf numFmtId="3" fontId="19" fillId="34" borderId="10" xfId="0" applyNumberFormat="1" applyFont="1" applyFill="1" applyBorder="1" applyAlignment="1">
      <alignment horizontal="right" vertical="center" wrapText="1"/>
    </xf>
    <xf numFmtId="3" fontId="38" fillId="36" borderId="10" xfId="0" applyNumberFormat="1" applyFont="1" applyFill="1" applyBorder="1" applyAlignment="1">
      <alignment horizontal="right" vertical="center" wrapText="1"/>
    </xf>
    <xf numFmtId="0" fontId="36" fillId="0" borderId="10" xfId="0" applyFont="1" applyFill="1" applyBorder="1" applyAlignment="1">
      <alignment vertical="center" wrapText="1"/>
    </xf>
    <xf numFmtId="0" fontId="36" fillId="0" borderId="10" xfId="0" applyFont="1" applyFill="1" applyBorder="1" applyAlignment="1">
      <alignment horizontal="center" vertical="center" wrapText="1"/>
    </xf>
    <xf numFmtId="3" fontId="36" fillId="0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vertical="center" wrapText="1"/>
    </xf>
    <xf numFmtId="0" fontId="38" fillId="33" borderId="10" xfId="0" applyFont="1" applyFill="1" applyBorder="1" applyAlignment="1">
      <alignment horizontal="left" vertical="center" wrapText="1"/>
    </xf>
    <xf numFmtId="0" fontId="38" fillId="33" borderId="10" xfId="0" applyFont="1" applyFill="1" applyBorder="1" applyAlignment="1">
      <alignment horizontal="center" vertical="center" wrapText="1"/>
    </xf>
    <xf numFmtId="3" fontId="38" fillId="33" borderId="10" xfId="0" applyNumberFormat="1" applyFont="1" applyFill="1" applyBorder="1" applyAlignment="1">
      <alignment horizontal="right" vertical="center" wrapText="1"/>
    </xf>
    <xf numFmtId="0" fontId="18" fillId="35" borderId="10" xfId="0" applyFont="1" applyFill="1" applyBorder="1" applyAlignment="1">
      <alignment horizontal="left" vertical="center" wrapText="1"/>
    </xf>
    <xf numFmtId="0" fontId="18" fillId="35" borderId="10" xfId="0" applyFont="1" applyFill="1" applyBorder="1" applyAlignment="1">
      <alignment horizontal="center" vertical="center" wrapText="1"/>
    </xf>
    <xf numFmtId="3" fontId="18" fillId="35" borderId="10" xfId="0" applyNumberFormat="1" applyFont="1" applyFill="1" applyBorder="1" applyAlignment="1">
      <alignment horizontal="right" vertical="center" wrapText="1"/>
    </xf>
    <xf numFmtId="0" fontId="38" fillId="36" borderId="10" xfId="0" applyFont="1" applyFill="1" applyBorder="1" applyAlignment="1">
      <alignment horizontal="left" vertical="center" wrapText="1"/>
    </xf>
    <xf numFmtId="0" fontId="38" fillId="36" borderId="10" xfId="0" applyFont="1" applyFill="1" applyBorder="1" applyAlignment="1">
      <alignment horizontal="center" vertical="center" wrapText="1"/>
    </xf>
    <xf numFmtId="0" fontId="36" fillId="36" borderId="10" xfId="0" applyFont="1" applyFill="1" applyBorder="1" applyAlignment="1">
      <alignment horizontal="left" vertical="center" wrapText="1"/>
    </xf>
    <xf numFmtId="0" fontId="36" fillId="36" borderId="10" xfId="0" applyFont="1" applyFill="1" applyBorder="1" applyAlignment="1">
      <alignment horizontal="center" vertical="center" wrapText="1"/>
    </xf>
    <xf numFmtId="3" fontId="36" fillId="36" borderId="10" xfId="0" applyNumberFormat="1" applyFont="1" applyFill="1" applyBorder="1" applyAlignment="1">
      <alignment horizontal="right" vertical="center" wrapText="1"/>
    </xf>
    <xf numFmtId="0" fontId="19" fillId="33" borderId="10" xfId="0" applyFont="1" applyFill="1" applyBorder="1" applyAlignment="1">
      <alignment horizontal="left" vertical="center" wrapText="1"/>
    </xf>
    <xf numFmtId="0" fontId="18" fillId="0" borderId="13" xfId="0" applyFont="1" applyBorder="1" applyAlignment="1">
      <alignment horizontal="center" vertical="distributed" wrapText="1"/>
    </xf>
    <xf numFmtId="3" fontId="18" fillId="0" borderId="13" xfId="0" applyNumberFormat="1" applyFont="1" applyBorder="1" applyAlignment="1">
      <alignment horizontal="right" vertical="center" wrapText="1"/>
    </xf>
    <xf numFmtId="3" fontId="18" fillId="0" borderId="13" xfId="0" applyNumberFormat="1" applyFont="1" applyBorder="1" applyAlignment="1">
      <alignment horizontal="right" vertical="center"/>
    </xf>
    <xf numFmtId="4" fontId="18" fillId="0" borderId="13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distributed" wrapText="1"/>
    </xf>
    <xf numFmtId="0" fontId="18" fillId="0" borderId="10" xfId="0" applyFont="1" applyBorder="1" applyAlignment="1">
      <alignment horizontal="center" vertical="distributed" wrapText="1"/>
    </xf>
    <xf numFmtId="0" fontId="18" fillId="33" borderId="19" xfId="0" applyFont="1" applyFill="1" applyBorder="1" applyAlignment="1">
      <alignment horizontal="center" vertical="distributed" wrapText="1"/>
    </xf>
    <xf numFmtId="0" fontId="19" fillId="33" borderId="0" xfId="0" applyFont="1" applyFill="1"/>
    <xf numFmtId="0" fontId="18" fillId="0" borderId="15" xfId="0" applyFont="1" applyBorder="1" applyAlignment="1">
      <alignment horizontal="center" vertical="distributed" wrapText="1"/>
    </xf>
    <xf numFmtId="3" fontId="18" fillId="0" borderId="15" xfId="0" applyNumberFormat="1" applyFont="1" applyBorder="1" applyAlignment="1">
      <alignment horizontal="right" vertical="center" wrapText="1"/>
    </xf>
    <xf numFmtId="0" fontId="19" fillId="0" borderId="0" xfId="0" applyFont="1" applyAlignment="1">
      <alignment vertical="distributed"/>
    </xf>
    <xf numFmtId="0" fontId="19" fillId="0" borderId="0" xfId="0" applyFont="1" applyAlignment="1">
      <alignment horizontal="center" vertical="distributed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3" fontId="41" fillId="44" borderId="10" xfId="43" applyNumberFormat="1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left" vertical="center" wrapText="1"/>
    </xf>
    <xf numFmtId="3" fontId="38" fillId="0" borderId="10" xfId="0" applyNumberFormat="1" applyFont="1" applyBorder="1" applyAlignment="1">
      <alignment horizontal="center" vertical="center" wrapText="1"/>
    </xf>
    <xf numFmtId="0" fontId="41" fillId="44" borderId="10" xfId="0" applyFont="1" applyFill="1" applyBorder="1" applyAlignment="1">
      <alignment horizontal="center" vertical="center" wrapText="1"/>
    </xf>
    <xf numFmtId="3" fontId="22" fillId="0" borderId="0" xfId="0" applyNumberFormat="1" applyFont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3" fontId="20" fillId="33" borderId="10" xfId="0" applyNumberFormat="1" applyFont="1" applyFill="1" applyBorder="1" applyAlignment="1">
      <alignment horizontal="center" vertical="center"/>
    </xf>
    <xf numFmtId="0" fontId="40" fillId="33" borderId="10" xfId="0" applyFont="1" applyFill="1" applyBorder="1" applyAlignment="1">
      <alignment horizontal="center" vertical="center" wrapText="1"/>
    </xf>
    <xf numFmtId="3" fontId="40" fillId="0" borderId="10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3" fontId="18" fillId="0" borderId="10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35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0" fontId="35" fillId="0" borderId="0" xfId="0" applyFont="1" applyAlignment="1">
      <alignment horizontal="right" vertical="center" wrapText="1"/>
    </xf>
    <xf numFmtId="0" fontId="3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38" fillId="44" borderId="10" xfId="0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22" fillId="0" borderId="23" xfId="0" applyFont="1" applyBorder="1" applyAlignment="1">
      <alignment horizontal="justify" vertical="center" shrinkToFit="1"/>
    </xf>
    <xf numFmtId="0" fontId="34" fillId="0" borderId="23" xfId="0" applyFont="1" applyBorder="1" applyAlignment="1">
      <alignment vertical="center" shrinkToFit="1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3" fontId="20" fillId="0" borderId="10" xfId="0" applyNumberFormat="1" applyFont="1" applyBorder="1" applyAlignment="1">
      <alignment horizontal="center" vertical="center" wrapText="1"/>
    </xf>
    <xf numFmtId="0" fontId="22" fillId="0" borderId="22" xfId="0" applyFont="1" applyBorder="1" applyAlignment="1">
      <alignment horizontal="right" vertical="center" wrapText="1"/>
    </xf>
    <xf numFmtId="0" fontId="34" fillId="0" borderId="17" xfId="0" applyFont="1" applyBorder="1" applyAlignment="1">
      <alignment horizontal="right" vertical="center"/>
    </xf>
    <xf numFmtId="0" fontId="22" fillId="0" borderId="23" xfId="0" applyFont="1" applyBorder="1" applyAlignment="1">
      <alignment horizontal="left" vertical="center" wrapText="1"/>
    </xf>
    <xf numFmtId="0" fontId="19" fillId="0" borderId="0" xfId="0" applyFont="1" applyAlignment="1">
      <alignment horizontal="right" vertical="center"/>
    </xf>
    <xf numFmtId="0" fontId="32" fillId="0" borderId="0" xfId="0" applyFont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3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8" fillId="0" borderId="18" xfId="0" applyFont="1" applyBorder="1" applyAlignment="1">
      <alignment horizontal="center" vertical="center" wrapText="1"/>
    </xf>
    <xf numFmtId="0" fontId="42" fillId="0" borderId="20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 wrapText="1"/>
    </xf>
    <xf numFmtId="3" fontId="19" fillId="0" borderId="18" xfId="0" applyNumberFormat="1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8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2" fontId="19" fillId="0" borderId="0" xfId="0" applyNumberFormat="1" applyFont="1" applyAlignment="1">
      <alignment horizontal="right" vertical="center" wrapText="1"/>
    </xf>
    <xf numFmtId="0" fontId="3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38" fillId="36" borderId="10" xfId="0" applyFont="1" applyFill="1" applyBorder="1" applyAlignment="1">
      <alignment horizontal="center" vertical="center" wrapText="1"/>
    </xf>
    <xf numFmtId="0" fontId="36" fillId="36" borderId="10" xfId="0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center" vertical="center" wrapText="1"/>
    </xf>
    <xf numFmtId="0" fontId="38" fillId="33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18" fillId="0" borderId="10" xfId="0" applyFont="1" applyBorder="1" applyAlignment="1">
      <alignment vertical="distributed" wrapText="1"/>
    </xf>
    <xf numFmtId="0" fontId="19" fillId="0" borderId="10" xfId="0" applyFont="1" applyBorder="1" applyAlignment="1">
      <alignment vertical="distributed" wrapText="1"/>
    </xf>
    <xf numFmtId="0" fontId="18" fillId="0" borderId="14" xfId="0" applyFont="1" applyBorder="1" applyAlignment="1">
      <alignment vertical="distributed" wrapText="1"/>
    </xf>
    <xf numFmtId="0" fontId="18" fillId="0" borderId="15" xfId="0" applyFont="1" applyBorder="1" applyAlignment="1">
      <alignment vertical="distributed" wrapText="1"/>
    </xf>
    <xf numFmtId="0" fontId="18" fillId="33" borderId="18" xfId="0" applyFont="1" applyFill="1" applyBorder="1" applyAlignment="1">
      <alignment vertical="distributed" wrapText="1"/>
    </xf>
    <xf numFmtId="0" fontId="18" fillId="33" borderId="19" xfId="0" applyFont="1" applyFill="1" applyBorder="1" applyAlignment="1">
      <alignment vertical="distributed" wrapText="1"/>
    </xf>
    <xf numFmtId="0" fontId="19" fillId="0" borderId="0" xfId="0" applyFont="1" applyAlignment="1">
      <alignment horizontal="right" wrapText="1"/>
    </xf>
    <xf numFmtId="0" fontId="35" fillId="0" borderId="0" xfId="0" applyFont="1" applyAlignment="1">
      <alignment wrapText="1"/>
    </xf>
    <xf numFmtId="0" fontId="20" fillId="0" borderId="10" xfId="0" applyFont="1" applyBorder="1" applyAlignment="1">
      <alignment horizontal="center" vertical="distributed" wrapText="1"/>
    </xf>
    <xf numFmtId="0" fontId="18" fillId="0" borderId="13" xfId="0" applyFont="1" applyBorder="1" applyAlignment="1">
      <alignment vertical="distributed" wrapText="1"/>
    </xf>
    <xf numFmtId="0" fontId="25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top" wrapText="1"/>
    </xf>
    <xf numFmtId="0" fontId="0" fillId="0" borderId="25" xfId="0" applyBorder="1"/>
    <xf numFmtId="0" fontId="18" fillId="45" borderId="10" xfId="0" applyFont="1" applyFill="1" applyBorder="1" applyAlignment="1">
      <alignment horizontal="left" vertical="center" wrapText="1"/>
    </xf>
    <xf numFmtId="0" fontId="18" fillId="45" borderId="10" xfId="0" applyFont="1" applyFill="1" applyBorder="1" applyAlignment="1">
      <alignment horizontal="center" vertical="center"/>
    </xf>
    <xf numFmtId="0" fontId="18" fillId="45" borderId="10" xfId="0" applyFont="1" applyFill="1" applyBorder="1" applyAlignment="1">
      <alignment vertical="center"/>
    </xf>
    <xf numFmtId="3" fontId="18" fillId="45" borderId="10" xfId="0" applyNumberFormat="1" applyFont="1" applyFill="1" applyBorder="1" applyAlignment="1">
      <alignment vertical="center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Денежный" xfId="43" builtinId="4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"/>
  <sheetViews>
    <sheetView workbookViewId="0">
      <selection activeCell="L8" sqref="L8"/>
    </sheetView>
  </sheetViews>
  <sheetFormatPr defaultColWidth="8.88671875" defaultRowHeight="15" customHeight="1" x14ac:dyDescent="0.3"/>
  <cols>
    <col min="1" max="1" width="55.6640625" style="22" customWidth="1"/>
    <col min="2" max="2" width="19.6640625" style="75" customWidth="1"/>
    <col min="3" max="3" width="23.109375" style="75" customWidth="1"/>
    <col min="4" max="4" width="13.6640625" style="76" customWidth="1"/>
    <col min="5" max="16384" width="8.88671875" style="22"/>
  </cols>
  <sheetData>
    <row r="1" spans="1:4" ht="15.6" x14ac:dyDescent="0.3">
      <c r="A1" s="165" t="s">
        <v>423</v>
      </c>
      <c r="B1" s="166"/>
      <c r="C1" s="166"/>
      <c r="D1" s="166"/>
    </row>
    <row r="2" spans="1:4" ht="17.25" customHeight="1" x14ac:dyDescent="0.3">
      <c r="A2" s="165" t="s">
        <v>845</v>
      </c>
      <c r="B2" s="166"/>
      <c r="C2" s="166"/>
      <c r="D2" s="166"/>
    </row>
    <row r="3" spans="1:4" ht="17.25" customHeight="1" x14ac:dyDescent="0.3">
      <c r="A3" s="165" t="s">
        <v>847</v>
      </c>
      <c r="B3" s="166"/>
      <c r="C3" s="166"/>
      <c r="D3" s="166"/>
    </row>
    <row r="4" spans="1:4" ht="17.25" customHeight="1" x14ac:dyDescent="0.3">
      <c r="A4" s="165" t="s">
        <v>846</v>
      </c>
      <c r="B4" s="166"/>
      <c r="C4" s="166"/>
      <c r="D4" s="166"/>
    </row>
    <row r="5" spans="1:4" ht="17.25" customHeight="1" x14ac:dyDescent="0.3">
      <c r="A5" s="165" t="s">
        <v>421</v>
      </c>
      <c r="B5" s="166"/>
      <c r="C5" s="166"/>
      <c r="D5" s="166"/>
    </row>
    <row r="6" spans="1:4" ht="48.6" customHeight="1" x14ac:dyDescent="0.3">
      <c r="A6" s="167" t="s">
        <v>842</v>
      </c>
      <c r="B6" s="167"/>
      <c r="C6" s="167"/>
      <c r="D6" s="167"/>
    </row>
    <row r="7" spans="1:4" s="23" customFormat="1" ht="37.5" customHeight="1" x14ac:dyDescent="0.3">
      <c r="A7" s="34" t="s">
        <v>0</v>
      </c>
      <c r="B7" s="34" t="s">
        <v>451</v>
      </c>
      <c r="C7" s="34" t="s">
        <v>862</v>
      </c>
      <c r="D7" s="64" t="s">
        <v>10</v>
      </c>
    </row>
    <row r="8" spans="1:4" ht="19.350000000000001" customHeight="1" x14ac:dyDescent="0.3">
      <c r="A8" s="42" t="s">
        <v>1</v>
      </c>
      <c r="B8" s="65">
        <f>B10+B13</f>
        <v>507652501</v>
      </c>
      <c r="C8" s="65">
        <f>C10+C13</f>
        <v>483115216.88999999</v>
      </c>
      <c r="D8" s="66">
        <f>C8/B8*100</f>
        <v>95.166519605110736</v>
      </c>
    </row>
    <row r="9" spans="1:4" ht="19.350000000000001" customHeight="1" x14ac:dyDescent="0.3">
      <c r="A9" s="45" t="s">
        <v>2</v>
      </c>
      <c r="B9" s="59"/>
      <c r="C9" s="59"/>
      <c r="D9" s="61"/>
    </row>
    <row r="10" spans="1:4" ht="15.6" x14ac:dyDescent="0.3">
      <c r="A10" s="45" t="s">
        <v>3</v>
      </c>
      <c r="B10" s="59">
        <f>B11+B12</f>
        <v>211949880</v>
      </c>
      <c r="C10" s="59">
        <f>C11+C12</f>
        <v>224476902.91</v>
      </c>
      <c r="D10" s="61">
        <f>C10/B10*100</f>
        <v>105.91037037152368</v>
      </c>
    </row>
    <row r="11" spans="1:4" ht="19.350000000000001" customHeight="1" x14ac:dyDescent="0.3">
      <c r="A11" s="62" t="s">
        <v>4</v>
      </c>
      <c r="B11" s="60">
        <f>Пр2!C10+Пр2!C25+Пр2!C31+Пр2!C34</f>
        <v>177984880</v>
      </c>
      <c r="C11" s="60">
        <f>Пр2!D9+Пр2!D25+Пр2!D31+Пр2!D34</f>
        <v>187056588.19</v>
      </c>
      <c r="D11" s="63">
        <f>C11/B11*100</f>
        <v>105.09689822528745</v>
      </c>
    </row>
    <row r="12" spans="1:4" ht="19.350000000000001" customHeight="1" x14ac:dyDescent="0.3">
      <c r="A12" s="62" t="s">
        <v>5</v>
      </c>
      <c r="B12" s="60">
        <f>Пр2!C38+Пр2!C43+Пр2!C47+Пр2!C51+Пр2!C58</f>
        <v>33965000</v>
      </c>
      <c r="C12" s="60">
        <f>Пр2!D38+Пр2!D43+Пр2!D47+Пр2!D51+Пр2!D58</f>
        <v>37420314.720000006</v>
      </c>
      <c r="D12" s="63">
        <f>C12/B12*100</f>
        <v>110.17316272633595</v>
      </c>
    </row>
    <row r="13" spans="1:4" ht="19.350000000000001" customHeight="1" x14ac:dyDescent="0.3">
      <c r="A13" s="45" t="s">
        <v>6</v>
      </c>
      <c r="B13" s="59">
        <f>Пр2!C62</f>
        <v>295702621</v>
      </c>
      <c r="C13" s="59">
        <f>Пр2!D62</f>
        <v>258638313.97999999</v>
      </c>
      <c r="D13" s="61">
        <f>C13/B13*100</f>
        <v>87.465681942670372</v>
      </c>
    </row>
    <row r="14" spans="1:4" ht="19.350000000000001" customHeight="1" x14ac:dyDescent="0.3">
      <c r="A14" s="45" t="s">
        <v>2</v>
      </c>
      <c r="B14" s="59"/>
      <c r="C14" s="59"/>
      <c r="D14" s="61"/>
    </row>
    <row r="15" spans="1:4" ht="46.8" x14ac:dyDescent="0.3">
      <c r="A15" s="45" t="s">
        <v>7</v>
      </c>
      <c r="B15" s="59">
        <f>Пр2!C63</f>
        <v>295702621</v>
      </c>
      <c r="C15" s="59">
        <f>Пр2!D63</f>
        <v>258638313.97999999</v>
      </c>
      <c r="D15" s="61">
        <f>C15/B15*100</f>
        <v>87.465681942670372</v>
      </c>
    </row>
    <row r="16" spans="1:4" ht="21.6" customHeight="1" x14ac:dyDescent="0.3">
      <c r="A16" s="42" t="s">
        <v>8</v>
      </c>
      <c r="B16" s="70">
        <f>'Пр 3'!D37</f>
        <v>539370890</v>
      </c>
      <c r="C16" s="70">
        <f>'Пр 3'!E37</f>
        <v>482066659.72000003</v>
      </c>
      <c r="D16" s="71">
        <f>C16/B16*100</f>
        <v>89.375728030113009</v>
      </c>
    </row>
    <row r="17" spans="1:4" ht="54.9" customHeight="1" x14ac:dyDescent="0.3">
      <c r="A17" s="72" t="s">
        <v>9</v>
      </c>
      <c r="B17" s="73">
        <f>B8-B16</f>
        <v>-31718389</v>
      </c>
      <c r="C17" s="73">
        <f>C8-C16</f>
        <v>1048557.1699999571</v>
      </c>
      <c r="D17" s="74"/>
    </row>
    <row r="21" spans="1:4" ht="15" hidden="1" customHeight="1" x14ac:dyDescent="0.3">
      <c r="A21" s="22" t="s">
        <v>445</v>
      </c>
      <c r="B21" s="75">
        <v>549828382</v>
      </c>
    </row>
    <row r="22" spans="1:4" ht="15" hidden="1" customHeight="1" x14ac:dyDescent="0.3">
      <c r="A22" s="22" t="s">
        <v>444</v>
      </c>
      <c r="B22" s="75">
        <v>589439161</v>
      </c>
    </row>
    <row r="23" spans="1:4" ht="15" hidden="1" customHeight="1" x14ac:dyDescent="0.3">
      <c r="A23" s="22" t="s">
        <v>443</v>
      </c>
      <c r="B23" s="75">
        <f>B21-B22</f>
        <v>-39610779</v>
      </c>
    </row>
    <row r="24" spans="1:4" ht="15" hidden="1" customHeight="1" x14ac:dyDescent="0.3">
      <c r="A24" s="22" t="s">
        <v>446</v>
      </c>
      <c r="B24" s="75">
        <f>B17-B23</f>
        <v>7892390</v>
      </c>
      <c r="C24" s="75" t="s">
        <v>447</v>
      </c>
    </row>
    <row r="25" spans="1:4" ht="15" hidden="1" customHeight="1" x14ac:dyDescent="0.3"/>
  </sheetData>
  <mergeCells count="6">
    <mergeCell ref="A1:D1"/>
    <mergeCell ref="A2:D2"/>
    <mergeCell ref="A3:D3"/>
    <mergeCell ref="A5:D5"/>
    <mergeCell ref="A6:D6"/>
    <mergeCell ref="A4:D4"/>
  </mergeCells>
  <pageMargins left="0.78738889999999995" right="0.19684723000000001" top="0.39369446000000002" bottom="0.39369446000000002" header="0.01" footer="0.5"/>
  <pageSetup paperSize="9" orientation="portrait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4"/>
  <sheetViews>
    <sheetView topLeftCell="A81" zoomScaleNormal="100" workbookViewId="0">
      <selection activeCell="A119" sqref="A119"/>
    </sheetView>
  </sheetViews>
  <sheetFormatPr defaultColWidth="9.109375" defaultRowHeight="15.6" x14ac:dyDescent="0.3"/>
  <cols>
    <col min="1" max="1" width="28.44140625" style="56" customWidth="1"/>
    <col min="2" max="2" width="78.88671875" style="1" customWidth="1"/>
    <col min="3" max="3" width="19.44140625" style="57" hidden="1" customWidth="1"/>
    <col min="4" max="4" width="21" style="58" customWidth="1"/>
    <col min="5" max="16384" width="9.109375" style="1"/>
  </cols>
  <sheetData>
    <row r="1" spans="1:4" x14ac:dyDescent="0.3">
      <c r="A1" s="165" t="s">
        <v>422</v>
      </c>
      <c r="B1" s="166"/>
      <c r="C1" s="166"/>
      <c r="D1" s="166"/>
    </row>
    <row r="2" spans="1:4" x14ac:dyDescent="0.3">
      <c r="A2" s="165" t="s">
        <v>845</v>
      </c>
      <c r="B2" s="166"/>
      <c r="C2" s="166"/>
      <c r="D2" s="166"/>
    </row>
    <row r="3" spans="1:4" x14ac:dyDescent="0.3">
      <c r="A3" s="165" t="s">
        <v>847</v>
      </c>
      <c r="B3" s="166"/>
      <c r="C3" s="166"/>
      <c r="D3" s="166"/>
    </row>
    <row r="4" spans="1:4" x14ac:dyDescent="0.3">
      <c r="A4" s="165" t="s">
        <v>846</v>
      </c>
      <c r="B4" s="166"/>
      <c r="C4" s="166"/>
      <c r="D4" s="166"/>
    </row>
    <row r="5" spans="1:4" x14ac:dyDescent="0.3">
      <c r="A5" s="165" t="s">
        <v>421</v>
      </c>
      <c r="B5" s="166"/>
      <c r="C5" s="166"/>
      <c r="D5" s="166"/>
    </row>
    <row r="6" spans="1:4" ht="54" customHeight="1" x14ac:dyDescent="0.3">
      <c r="A6" s="168" t="s">
        <v>843</v>
      </c>
      <c r="B6" s="168"/>
      <c r="C6" s="168"/>
      <c r="D6" s="169"/>
    </row>
    <row r="7" spans="1:4" s="21" customFormat="1" ht="39.6" x14ac:dyDescent="0.3">
      <c r="A7" s="35" t="s">
        <v>11</v>
      </c>
      <c r="B7" s="35" t="s">
        <v>12</v>
      </c>
      <c r="C7" s="34" t="s">
        <v>452</v>
      </c>
      <c r="D7" s="34" t="s">
        <v>844</v>
      </c>
    </row>
    <row r="8" spans="1:4" x14ac:dyDescent="0.3">
      <c r="A8" s="41" t="s">
        <v>13</v>
      </c>
      <c r="B8" s="42" t="s">
        <v>14</v>
      </c>
      <c r="C8" s="43">
        <f>C9+C25+C31+C34+C38+C43+C47+C51+C58</f>
        <v>211949880</v>
      </c>
      <c r="D8" s="43">
        <f>D9+D25+D31+D34+D38+D43+D47+D51+D58</f>
        <v>224476902.91000006</v>
      </c>
    </row>
    <row r="9" spans="1:4" x14ac:dyDescent="0.3">
      <c r="A9" s="41" t="s">
        <v>15</v>
      </c>
      <c r="B9" s="42" t="s">
        <v>16</v>
      </c>
      <c r="C9" s="43">
        <f>C10</f>
        <v>106181000</v>
      </c>
      <c r="D9" s="43">
        <f>D10</f>
        <v>113645238.62999998</v>
      </c>
    </row>
    <row r="10" spans="1:4" x14ac:dyDescent="0.3">
      <c r="A10" s="41" t="s">
        <v>17</v>
      </c>
      <c r="B10" s="42" t="s">
        <v>18</v>
      </c>
      <c r="C10" s="43">
        <f>C11+C12+C13+C14+C15+C16+C17+C18+C19+C20+C21+C22+C23+C24</f>
        <v>106181000</v>
      </c>
      <c r="D10" s="43">
        <f>D11+D12+D13+D14+D15+D16+D17+D18+D19+D20+D21+D22+D23+D24</f>
        <v>113645238.62999998</v>
      </c>
    </row>
    <row r="11" spans="1:4" ht="124.8" x14ac:dyDescent="0.3">
      <c r="A11" s="44" t="s">
        <v>19</v>
      </c>
      <c r="B11" s="45" t="s">
        <v>20</v>
      </c>
      <c r="C11" s="46">
        <v>89744000</v>
      </c>
      <c r="D11" s="47">
        <v>100360691.8</v>
      </c>
    </row>
    <row r="12" spans="1:4" ht="124.8" x14ac:dyDescent="0.3">
      <c r="A12" s="44" t="s">
        <v>375</v>
      </c>
      <c r="B12" s="45" t="s">
        <v>376</v>
      </c>
      <c r="C12" s="46">
        <v>0</v>
      </c>
      <c r="D12" s="47">
        <v>-30.81</v>
      </c>
    </row>
    <row r="13" spans="1:4" ht="109.2" x14ac:dyDescent="0.3">
      <c r="A13" s="44" t="s">
        <v>21</v>
      </c>
      <c r="B13" s="45" t="s">
        <v>22</v>
      </c>
      <c r="C13" s="46">
        <v>372000</v>
      </c>
      <c r="D13" s="47">
        <v>165449.37</v>
      </c>
    </row>
    <row r="14" spans="1:4" ht="124.8" hidden="1" x14ac:dyDescent="0.3">
      <c r="A14" s="44" t="s">
        <v>424</v>
      </c>
      <c r="B14" s="45" t="s">
        <v>425</v>
      </c>
      <c r="C14" s="46">
        <v>0</v>
      </c>
      <c r="D14" s="47">
        <v>0</v>
      </c>
    </row>
    <row r="15" spans="1:4" ht="162" customHeight="1" x14ac:dyDescent="0.3">
      <c r="A15" s="44" t="s">
        <v>856</v>
      </c>
      <c r="B15" s="45" t="s">
        <v>857</v>
      </c>
      <c r="C15" s="46">
        <v>0</v>
      </c>
      <c r="D15" s="47">
        <v>14523.84</v>
      </c>
    </row>
    <row r="16" spans="1:4" ht="93.6" x14ac:dyDescent="0.3">
      <c r="A16" s="44" t="s">
        <v>23</v>
      </c>
      <c r="B16" s="45" t="s">
        <v>24</v>
      </c>
      <c r="C16" s="46">
        <v>1444000</v>
      </c>
      <c r="D16" s="47">
        <v>1582374.62</v>
      </c>
    </row>
    <row r="17" spans="1:4" ht="93.6" x14ac:dyDescent="0.3">
      <c r="A17" s="44" t="s">
        <v>374</v>
      </c>
      <c r="B17" s="45" t="s">
        <v>377</v>
      </c>
      <c r="C17" s="46">
        <v>0</v>
      </c>
      <c r="D17" s="47">
        <v>918.24</v>
      </c>
    </row>
    <row r="18" spans="1:4" ht="140.4" x14ac:dyDescent="0.3">
      <c r="A18" s="44" t="s">
        <v>25</v>
      </c>
      <c r="B18" s="45" t="s">
        <v>26</v>
      </c>
      <c r="C18" s="46">
        <v>4906000</v>
      </c>
      <c r="D18" s="47">
        <v>2091916.03</v>
      </c>
    </row>
    <row r="19" spans="1:4" ht="78" x14ac:dyDescent="0.3">
      <c r="A19" s="44" t="s">
        <v>27</v>
      </c>
      <c r="B19" s="45" t="s">
        <v>28</v>
      </c>
      <c r="C19" s="46">
        <v>1773000</v>
      </c>
      <c r="D19" s="47">
        <v>616291.18999999994</v>
      </c>
    </row>
    <row r="20" spans="1:4" ht="78" x14ac:dyDescent="0.3">
      <c r="A20" s="44" t="s">
        <v>29</v>
      </c>
      <c r="B20" s="45" t="s">
        <v>30</v>
      </c>
      <c r="C20" s="46">
        <v>7942000</v>
      </c>
      <c r="D20" s="47">
        <v>6003037.3300000001</v>
      </c>
    </row>
    <row r="21" spans="1:4" ht="280.8" x14ac:dyDescent="0.3">
      <c r="A21" s="44" t="s">
        <v>742</v>
      </c>
      <c r="B21" s="48" t="s">
        <v>743</v>
      </c>
      <c r="C21" s="46">
        <v>0</v>
      </c>
      <c r="D21" s="47">
        <v>1335136.72</v>
      </c>
    </row>
    <row r="22" spans="1:4" ht="296.39999999999998" x14ac:dyDescent="0.3">
      <c r="A22" s="44" t="s">
        <v>822</v>
      </c>
      <c r="B22" s="48" t="s">
        <v>823</v>
      </c>
      <c r="C22" s="46">
        <v>0</v>
      </c>
      <c r="D22" s="47">
        <v>989084.88</v>
      </c>
    </row>
    <row r="23" spans="1:4" ht="78" x14ac:dyDescent="0.3">
      <c r="A23" s="44" t="s">
        <v>829</v>
      </c>
      <c r="B23" s="48" t="s">
        <v>830</v>
      </c>
      <c r="C23" s="46">
        <v>0</v>
      </c>
      <c r="D23" s="47">
        <v>484537.32</v>
      </c>
    </row>
    <row r="24" spans="1:4" ht="78" x14ac:dyDescent="0.3">
      <c r="A24" s="44" t="s">
        <v>744</v>
      </c>
      <c r="B24" s="48" t="s">
        <v>745</v>
      </c>
      <c r="C24" s="46">
        <v>0</v>
      </c>
      <c r="D24" s="47">
        <v>1308.0999999999999</v>
      </c>
    </row>
    <row r="25" spans="1:4" ht="31.2" x14ac:dyDescent="0.3">
      <c r="A25" s="41" t="s">
        <v>31</v>
      </c>
      <c r="B25" s="42" t="s">
        <v>32</v>
      </c>
      <c r="C25" s="43">
        <f>C26</f>
        <v>4294880</v>
      </c>
      <c r="D25" s="43">
        <f>D26</f>
        <v>4300275.68</v>
      </c>
    </row>
    <row r="26" spans="1:4" ht="31.2" x14ac:dyDescent="0.3">
      <c r="A26" s="41" t="s">
        <v>33</v>
      </c>
      <c r="B26" s="42" t="s">
        <v>34</v>
      </c>
      <c r="C26" s="43">
        <f>C27+C28+C29+C30</f>
        <v>4294880</v>
      </c>
      <c r="D26" s="43">
        <f>D27+D28+D29+D30</f>
        <v>4300275.68</v>
      </c>
    </row>
    <row r="27" spans="1:4" ht="93.6" x14ac:dyDescent="0.3">
      <c r="A27" s="44" t="s">
        <v>35</v>
      </c>
      <c r="B27" s="45" t="s">
        <v>36</v>
      </c>
      <c r="C27" s="46">
        <v>2191840</v>
      </c>
      <c r="D27" s="47">
        <v>2181436.7599999998</v>
      </c>
    </row>
    <row r="28" spans="1:4" ht="109.2" x14ac:dyDescent="0.3">
      <c r="A28" s="44" t="s">
        <v>37</v>
      </c>
      <c r="B28" s="45" t="s">
        <v>38</v>
      </c>
      <c r="C28" s="46">
        <v>12520</v>
      </c>
      <c r="D28" s="47">
        <v>12764.44</v>
      </c>
    </row>
    <row r="29" spans="1:4" ht="93.6" x14ac:dyDescent="0.3">
      <c r="A29" s="44" t="s">
        <v>39</v>
      </c>
      <c r="B29" s="45" t="s">
        <v>40</v>
      </c>
      <c r="C29" s="46">
        <v>2327480</v>
      </c>
      <c r="D29" s="47">
        <v>2324188.9</v>
      </c>
    </row>
    <row r="30" spans="1:4" ht="93.6" x14ac:dyDescent="0.3">
      <c r="A30" s="44" t="s">
        <v>41</v>
      </c>
      <c r="B30" s="45" t="s">
        <v>42</v>
      </c>
      <c r="C30" s="46">
        <v>-236960</v>
      </c>
      <c r="D30" s="47">
        <v>-218114.42</v>
      </c>
    </row>
    <row r="31" spans="1:4" x14ac:dyDescent="0.3">
      <c r="A31" s="41" t="s">
        <v>43</v>
      </c>
      <c r="B31" s="42" t="s">
        <v>44</v>
      </c>
      <c r="C31" s="43">
        <f>C32</f>
        <v>309000</v>
      </c>
      <c r="D31" s="43">
        <f>D32</f>
        <v>320985</v>
      </c>
    </row>
    <row r="32" spans="1:4" x14ac:dyDescent="0.3">
      <c r="A32" s="41" t="s">
        <v>45</v>
      </c>
      <c r="B32" s="42" t="s">
        <v>46</v>
      </c>
      <c r="C32" s="43">
        <f>C33</f>
        <v>309000</v>
      </c>
      <c r="D32" s="43">
        <f>D33</f>
        <v>320985</v>
      </c>
    </row>
    <row r="33" spans="1:4" ht="46.5" customHeight="1" x14ac:dyDescent="0.3">
      <c r="A33" s="44" t="s">
        <v>47</v>
      </c>
      <c r="B33" s="45" t="s">
        <v>48</v>
      </c>
      <c r="C33" s="46">
        <v>309000</v>
      </c>
      <c r="D33" s="47">
        <v>320985</v>
      </c>
    </row>
    <row r="34" spans="1:4" x14ac:dyDescent="0.3">
      <c r="A34" s="41" t="s">
        <v>49</v>
      </c>
      <c r="B34" s="42" t="s">
        <v>50</v>
      </c>
      <c r="C34" s="43">
        <f>C35+C36+C37</f>
        <v>67200000</v>
      </c>
      <c r="D34" s="43">
        <f>D35+D36+D37</f>
        <v>68790088.88000001</v>
      </c>
    </row>
    <row r="35" spans="1:4" ht="62.4" x14ac:dyDescent="0.3">
      <c r="A35" s="44" t="s">
        <v>51</v>
      </c>
      <c r="B35" s="45" t="s">
        <v>52</v>
      </c>
      <c r="C35" s="46">
        <v>39000000</v>
      </c>
      <c r="D35" s="47">
        <v>40341112.490000002</v>
      </c>
    </row>
    <row r="36" spans="1:4" ht="62.4" x14ac:dyDescent="0.3">
      <c r="A36" s="44" t="s">
        <v>53</v>
      </c>
      <c r="B36" s="45" t="s">
        <v>54</v>
      </c>
      <c r="C36" s="46">
        <v>20200000</v>
      </c>
      <c r="D36" s="47">
        <v>20159203.920000002</v>
      </c>
    </row>
    <row r="37" spans="1:4" ht="62.4" x14ac:dyDescent="0.3">
      <c r="A37" s="44" t="s">
        <v>55</v>
      </c>
      <c r="B37" s="45" t="s">
        <v>56</v>
      </c>
      <c r="C37" s="46">
        <v>8000000</v>
      </c>
      <c r="D37" s="47">
        <v>8289772.4699999997</v>
      </c>
    </row>
    <row r="38" spans="1:4" ht="31.2" x14ac:dyDescent="0.3">
      <c r="A38" s="41" t="s">
        <v>57</v>
      </c>
      <c r="B38" s="42" t="s">
        <v>58</v>
      </c>
      <c r="C38" s="43">
        <f>C39+C40+C41+C42</f>
        <v>18775000</v>
      </c>
      <c r="D38" s="43">
        <f>D39+D40+D41+D42</f>
        <v>19720092.150000002</v>
      </c>
    </row>
    <row r="39" spans="1:4" ht="62.4" x14ac:dyDescent="0.3">
      <c r="A39" s="44" t="s">
        <v>59</v>
      </c>
      <c r="B39" s="45" t="s">
        <v>60</v>
      </c>
      <c r="C39" s="46">
        <v>7500000</v>
      </c>
      <c r="D39" s="47">
        <v>8115635.7300000004</v>
      </c>
    </row>
    <row r="40" spans="1:4" ht="62.4" x14ac:dyDescent="0.3">
      <c r="A40" s="44" t="s">
        <v>61</v>
      </c>
      <c r="B40" s="45" t="s">
        <v>62</v>
      </c>
      <c r="C40" s="46">
        <v>3100000</v>
      </c>
      <c r="D40" s="47">
        <v>3125701.06</v>
      </c>
    </row>
    <row r="41" spans="1:4" ht="31.2" x14ac:dyDescent="0.3">
      <c r="A41" s="44" t="s">
        <v>63</v>
      </c>
      <c r="B41" s="45" t="s">
        <v>64</v>
      </c>
      <c r="C41" s="46">
        <v>175000</v>
      </c>
      <c r="D41" s="47">
        <v>172375.24</v>
      </c>
    </row>
    <row r="42" spans="1:4" ht="62.4" x14ac:dyDescent="0.3">
      <c r="A42" s="44" t="s">
        <v>65</v>
      </c>
      <c r="B42" s="45" t="s">
        <v>66</v>
      </c>
      <c r="C42" s="46">
        <v>8000000</v>
      </c>
      <c r="D42" s="47">
        <v>8306380.1200000001</v>
      </c>
    </row>
    <row r="43" spans="1:4" ht="31.2" x14ac:dyDescent="0.3">
      <c r="A43" s="41" t="s">
        <v>67</v>
      </c>
      <c r="B43" s="42" t="s">
        <v>68</v>
      </c>
      <c r="C43" s="43">
        <f>C44+C45+C46</f>
        <v>1090000</v>
      </c>
      <c r="D43" s="43">
        <f>D44+D45+D46</f>
        <v>1292913.8</v>
      </c>
    </row>
    <row r="44" spans="1:4" ht="31.2" x14ac:dyDescent="0.3">
      <c r="A44" s="44" t="s">
        <v>69</v>
      </c>
      <c r="B44" s="45" t="s">
        <v>70</v>
      </c>
      <c r="C44" s="46">
        <v>180000</v>
      </c>
      <c r="D44" s="47">
        <v>174614</v>
      </c>
    </row>
    <row r="45" spans="1:4" x14ac:dyDescent="0.3">
      <c r="A45" s="44" t="s">
        <v>71</v>
      </c>
      <c r="B45" s="45" t="s">
        <v>72</v>
      </c>
      <c r="C45" s="46">
        <v>910000</v>
      </c>
      <c r="D45" s="47">
        <v>926425.8</v>
      </c>
    </row>
    <row r="46" spans="1:4" x14ac:dyDescent="0.3">
      <c r="A46" s="44" t="s">
        <v>73</v>
      </c>
      <c r="B46" s="45" t="s">
        <v>74</v>
      </c>
      <c r="C46" s="46">
        <v>0</v>
      </c>
      <c r="D46" s="47">
        <v>191874</v>
      </c>
    </row>
    <row r="47" spans="1:4" ht="31.2" x14ac:dyDescent="0.3">
      <c r="A47" s="41" t="s">
        <v>75</v>
      </c>
      <c r="B47" s="42" t="s">
        <v>76</v>
      </c>
      <c r="C47" s="43">
        <f>C48+C49+C50</f>
        <v>9300000</v>
      </c>
      <c r="D47" s="43">
        <f>D48+D49+D50</f>
        <v>9578737.6400000006</v>
      </c>
    </row>
    <row r="48" spans="1:4" ht="78" hidden="1" x14ac:dyDescent="0.3">
      <c r="A48" s="44" t="s">
        <v>77</v>
      </c>
      <c r="B48" s="45" t="s">
        <v>78</v>
      </c>
      <c r="C48" s="46">
        <v>0</v>
      </c>
      <c r="D48" s="47">
        <v>0</v>
      </c>
    </row>
    <row r="49" spans="1:4" ht="46.8" x14ac:dyDescent="0.3">
      <c r="A49" s="44" t="s">
        <v>79</v>
      </c>
      <c r="B49" s="45" t="s">
        <v>80</v>
      </c>
      <c r="C49" s="46">
        <v>8100000</v>
      </c>
      <c r="D49" s="47">
        <v>8307688.0999999996</v>
      </c>
    </row>
    <row r="50" spans="1:4" ht="46.8" x14ac:dyDescent="0.3">
      <c r="A50" s="44" t="s">
        <v>81</v>
      </c>
      <c r="B50" s="45" t="s">
        <v>82</v>
      </c>
      <c r="C50" s="46">
        <v>1200000</v>
      </c>
      <c r="D50" s="47">
        <v>1271049.54</v>
      </c>
    </row>
    <row r="51" spans="1:4" s="31" customFormat="1" x14ac:dyDescent="0.3">
      <c r="A51" s="52" t="s">
        <v>83</v>
      </c>
      <c r="B51" s="53" t="s">
        <v>84</v>
      </c>
      <c r="C51" s="54">
        <f>C52+C55</f>
        <v>3500000</v>
      </c>
      <c r="D51" s="54">
        <f>D52+D55</f>
        <v>5378527.5200000005</v>
      </c>
    </row>
    <row r="52" spans="1:4" s="31" customFormat="1" ht="31.2" x14ac:dyDescent="0.3">
      <c r="A52" s="52" t="s">
        <v>85</v>
      </c>
      <c r="B52" s="53" t="s">
        <v>86</v>
      </c>
      <c r="C52" s="54">
        <f>C53+C54</f>
        <v>3500000</v>
      </c>
      <c r="D52" s="54">
        <f>D53+D54</f>
        <v>5368955.4000000004</v>
      </c>
    </row>
    <row r="53" spans="1:4" s="31" customFormat="1" ht="46.8" x14ac:dyDescent="0.3">
      <c r="A53" s="49" t="s">
        <v>746</v>
      </c>
      <c r="B53" s="48" t="s">
        <v>87</v>
      </c>
      <c r="C53" s="50">
        <v>1700000</v>
      </c>
      <c r="D53" s="51">
        <v>1661155.1</v>
      </c>
    </row>
    <row r="54" spans="1:4" s="31" customFormat="1" ht="46.8" x14ac:dyDescent="0.3">
      <c r="A54" s="49" t="s">
        <v>824</v>
      </c>
      <c r="B54" s="48" t="s">
        <v>87</v>
      </c>
      <c r="C54" s="50">
        <v>1800000</v>
      </c>
      <c r="D54" s="51">
        <v>3707800.3</v>
      </c>
    </row>
    <row r="55" spans="1:4" s="31" customFormat="1" x14ac:dyDescent="0.3">
      <c r="A55" s="52" t="s">
        <v>834</v>
      </c>
      <c r="B55" s="53" t="s">
        <v>833</v>
      </c>
      <c r="C55" s="54">
        <f>C56+C57</f>
        <v>0</v>
      </c>
      <c r="D55" s="54">
        <f>D56+D57</f>
        <v>9572.119999999999</v>
      </c>
    </row>
    <row r="56" spans="1:4" s="31" customFormat="1" ht="62.4" x14ac:dyDescent="0.3">
      <c r="A56" s="49" t="s">
        <v>831</v>
      </c>
      <c r="B56" s="48" t="s">
        <v>832</v>
      </c>
      <c r="C56" s="50">
        <v>0</v>
      </c>
      <c r="D56" s="50">
        <v>395.9</v>
      </c>
    </row>
    <row r="57" spans="1:4" s="31" customFormat="1" ht="124.8" x14ac:dyDescent="0.3">
      <c r="A57" s="49" t="s">
        <v>747</v>
      </c>
      <c r="B57" s="48" t="s">
        <v>748</v>
      </c>
      <c r="C57" s="50">
        <v>0</v>
      </c>
      <c r="D57" s="50">
        <v>9176.2199999999993</v>
      </c>
    </row>
    <row r="58" spans="1:4" x14ac:dyDescent="0.3">
      <c r="A58" s="41" t="s">
        <v>88</v>
      </c>
      <c r="B58" s="42" t="s">
        <v>89</v>
      </c>
      <c r="C58" s="43">
        <f>C59+C60+C61</f>
        <v>1300000</v>
      </c>
      <c r="D58" s="43">
        <f>D59+D60+D61</f>
        <v>1450043.61</v>
      </c>
    </row>
    <row r="59" spans="1:4" ht="21.6" customHeight="1" x14ac:dyDescent="0.3">
      <c r="A59" s="44" t="s">
        <v>427</v>
      </c>
      <c r="B59" s="45" t="s">
        <v>426</v>
      </c>
      <c r="C59" s="46">
        <v>0</v>
      </c>
      <c r="D59" s="47">
        <v>0</v>
      </c>
    </row>
    <row r="60" spans="1:4" ht="24" customHeight="1" x14ac:dyDescent="0.3">
      <c r="A60" s="44" t="s">
        <v>90</v>
      </c>
      <c r="B60" s="45" t="s">
        <v>91</v>
      </c>
      <c r="C60" s="46">
        <v>300000</v>
      </c>
      <c r="D60" s="47">
        <v>274600</v>
      </c>
    </row>
    <row r="61" spans="1:4" ht="25.95" customHeight="1" x14ac:dyDescent="0.3">
      <c r="A61" s="44" t="s">
        <v>92</v>
      </c>
      <c r="B61" s="45" t="s">
        <v>93</v>
      </c>
      <c r="C61" s="46">
        <v>1000000</v>
      </c>
      <c r="D61" s="47">
        <v>1175443.6100000001</v>
      </c>
    </row>
    <row r="62" spans="1:4" x14ac:dyDescent="0.3">
      <c r="A62" s="41" t="s">
        <v>94</v>
      </c>
      <c r="B62" s="42" t="s">
        <v>95</v>
      </c>
      <c r="C62" s="43">
        <f>C63+C91+C88</f>
        <v>295702621</v>
      </c>
      <c r="D62" s="43">
        <f>D63+D91+D88</f>
        <v>258638313.97999999</v>
      </c>
    </row>
    <row r="63" spans="1:4" ht="31.2" x14ac:dyDescent="0.3">
      <c r="A63" s="41" t="s">
        <v>96</v>
      </c>
      <c r="B63" s="42" t="s">
        <v>7</v>
      </c>
      <c r="C63" s="43">
        <f>C64+C66+C69+C74+C79+C82</f>
        <v>295702621</v>
      </c>
      <c r="D63" s="43">
        <f>D64+D66+D69+D74+D79+D82</f>
        <v>258638313.97999999</v>
      </c>
    </row>
    <row r="64" spans="1:4" hidden="1" x14ac:dyDescent="0.3">
      <c r="A64" s="41" t="s">
        <v>97</v>
      </c>
      <c r="B64" s="42" t="s">
        <v>98</v>
      </c>
      <c r="C64" s="43">
        <f>C65</f>
        <v>0</v>
      </c>
      <c r="D64" s="43">
        <f>D65</f>
        <v>0</v>
      </c>
    </row>
    <row r="65" spans="1:4" ht="31.2" hidden="1" x14ac:dyDescent="0.3">
      <c r="A65" s="44" t="s">
        <v>99</v>
      </c>
      <c r="B65" s="45" t="s">
        <v>100</v>
      </c>
      <c r="C65" s="46">
        <v>0</v>
      </c>
      <c r="D65" s="47">
        <v>0</v>
      </c>
    </row>
    <row r="66" spans="1:4" x14ac:dyDescent="0.3">
      <c r="A66" s="41" t="s">
        <v>101</v>
      </c>
      <c r="B66" s="42" t="s">
        <v>102</v>
      </c>
      <c r="C66" s="43">
        <f>C67+C68</f>
        <v>51790000</v>
      </c>
      <c r="D66" s="43">
        <f>D67+D68</f>
        <v>31890000</v>
      </c>
    </row>
    <row r="67" spans="1:4" ht="31.2" x14ac:dyDescent="0.3">
      <c r="A67" s="44" t="s">
        <v>103</v>
      </c>
      <c r="B67" s="45" t="s">
        <v>751</v>
      </c>
      <c r="C67" s="46">
        <v>19900000</v>
      </c>
      <c r="D67" s="47">
        <v>0</v>
      </c>
    </row>
    <row r="68" spans="1:4" ht="22.2" customHeight="1" x14ac:dyDescent="0.3">
      <c r="A68" s="44" t="s">
        <v>749</v>
      </c>
      <c r="B68" s="45" t="s">
        <v>750</v>
      </c>
      <c r="C68" s="46">
        <v>31890000</v>
      </c>
      <c r="D68" s="47">
        <v>31890000</v>
      </c>
    </row>
    <row r="69" spans="1:4" ht="31.2" x14ac:dyDescent="0.3">
      <c r="A69" s="41" t="s">
        <v>104</v>
      </c>
      <c r="B69" s="42" t="s">
        <v>105</v>
      </c>
      <c r="C69" s="43">
        <f>C70+C72+C73+C71</f>
        <v>82133789</v>
      </c>
      <c r="D69" s="43">
        <f>D70+D72+D73+D71</f>
        <v>81376353.609999985</v>
      </c>
    </row>
    <row r="70" spans="1:4" ht="62.4" x14ac:dyDescent="0.3">
      <c r="A70" s="44" t="s">
        <v>106</v>
      </c>
      <c r="B70" s="45" t="s">
        <v>107</v>
      </c>
      <c r="C70" s="46">
        <v>68178613</v>
      </c>
      <c r="D70" s="47">
        <v>67421180.379999995</v>
      </c>
    </row>
    <row r="71" spans="1:4" ht="62.4" hidden="1" x14ac:dyDescent="0.3">
      <c r="A71" s="44" t="s">
        <v>433</v>
      </c>
      <c r="B71" s="45" t="s">
        <v>434</v>
      </c>
      <c r="C71" s="46">
        <v>0</v>
      </c>
      <c r="D71" s="47">
        <v>0</v>
      </c>
    </row>
    <row r="72" spans="1:4" ht="31.2" x14ac:dyDescent="0.3">
      <c r="A72" s="44" t="s">
        <v>108</v>
      </c>
      <c r="B72" s="45" t="s">
        <v>109</v>
      </c>
      <c r="C72" s="46">
        <v>1635576</v>
      </c>
      <c r="D72" s="47">
        <v>1635574.3</v>
      </c>
    </row>
    <row r="73" spans="1:4" ht="31.2" x14ac:dyDescent="0.3">
      <c r="A73" s="44" t="s">
        <v>110</v>
      </c>
      <c r="B73" s="45" t="s">
        <v>111</v>
      </c>
      <c r="C73" s="46">
        <v>12319600</v>
      </c>
      <c r="D73" s="47">
        <v>12319598.93</v>
      </c>
    </row>
    <row r="74" spans="1:4" x14ac:dyDescent="0.3">
      <c r="A74" s="41" t="s">
        <v>112</v>
      </c>
      <c r="B74" s="42" t="s">
        <v>113</v>
      </c>
      <c r="C74" s="43">
        <f>C75+C76+C77+C78</f>
        <v>107850546</v>
      </c>
      <c r="D74" s="43">
        <f>D75+D76+D77+D78</f>
        <v>107842000</v>
      </c>
    </row>
    <row r="75" spans="1:4" ht="46.8" hidden="1" x14ac:dyDescent="0.3">
      <c r="A75" s="44" t="s">
        <v>114</v>
      </c>
      <c r="B75" s="45" t="s">
        <v>115</v>
      </c>
      <c r="C75" s="46">
        <v>8546</v>
      </c>
      <c r="D75" s="47">
        <v>0</v>
      </c>
    </row>
    <row r="76" spans="1:4" ht="46.8" hidden="1" x14ac:dyDescent="0.3">
      <c r="A76" s="44" t="s">
        <v>438</v>
      </c>
      <c r="B76" s="45" t="s">
        <v>439</v>
      </c>
      <c r="C76" s="46">
        <v>0</v>
      </c>
      <c r="D76" s="47">
        <v>0</v>
      </c>
    </row>
    <row r="77" spans="1:4" ht="46.8" x14ac:dyDescent="0.3">
      <c r="A77" s="44" t="s">
        <v>116</v>
      </c>
      <c r="B77" s="45" t="s">
        <v>117</v>
      </c>
      <c r="C77" s="46">
        <v>107842000</v>
      </c>
      <c r="D77" s="47">
        <v>107842000</v>
      </c>
    </row>
    <row r="78" spans="1:4" ht="31.2" hidden="1" x14ac:dyDescent="0.3">
      <c r="A78" s="44" t="s">
        <v>118</v>
      </c>
      <c r="B78" s="45" t="s">
        <v>119</v>
      </c>
      <c r="C78" s="46">
        <v>0</v>
      </c>
      <c r="D78" s="47">
        <v>0</v>
      </c>
    </row>
    <row r="79" spans="1:4" x14ac:dyDescent="0.3">
      <c r="A79" s="41" t="s">
        <v>120</v>
      </c>
      <c r="B79" s="42" t="s">
        <v>121</v>
      </c>
      <c r="C79" s="43">
        <f>C80+C81</f>
        <v>4577342</v>
      </c>
      <c r="D79" s="43">
        <f>D80+D81</f>
        <v>4577340.3900000006</v>
      </c>
    </row>
    <row r="80" spans="1:4" s="31" customFormat="1" ht="46.8" x14ac:dyDescent="0.3">
      <c r="A80" s="49" t="s">
        <v>835</v>
      </c>
      <c r="B80" s="48" t="s">
        <v>836</v>
      </c>
      <c r="C80" s="50">
        <v>2177342</v>
      </c>
      <c r="D80" s="50">
        <v>2177340.39</v>
      </c>
    </row>
    <row r="81" spans="1:6" s="31" customFormat="1" ht="51" customHeight="1" x14ac:dyDescent="0.3">
      <c r="A81" s="49" t="s">
        <v>858</v>
      </c>
      <c r="B81" s="48" t="s">
        <v>859</v>
      </c>
      <c r="C81" s="50">
        <v>2400000</v>
      </c>
      <c r="D81" s="50">
        <v>2400000</v>
      </c>
    </row>
    <row r="82" spans="1:6" ht="31.2" x14ac:dyDescent="0.3">
      <c r="A82" s="41" t="s">
        <v>122</v>
      </c>
      <c r="B82" s="42" t="s">
        <v>123</v>
      </c>
      <c r="C82" s="43">
        <f>C83+C84+C85+C86+C87</f>
        <v>49350944</v>
      </c>
      <c r="D82" s="43">
        <f>D83+D84+D85+D86+D87</f>
        <v>32952619.98</v>
      </c>
    </row>
    <row r="83" spans="1:6" ht="46.8" hidden="1" x14ac:dyDescent="0.3">
      <c r="A83" s="44" t="s">
        <v>440</v>
      </c>
      <c r="B83" s="45" t="s">
        <v>409</v>
      </c>
      <c r="C83" s="46">
        <v>0</v>
      </c>
      <c r="D83" s="46">
        <v>0</v>
      </c>
    </row>
    <row r="84" spans="1:6" ht="46.8" x14ac:dyDescent="0.3">
      <c r="A84" s="44" t="s">
        <v>124</v>
      </c>
      <c r="B84" s="45" t="s">
        <v>210</v>
      </c>
      <c r="C84" s="46">
        <v>36350944</v>
      </c>
      <c r="D84" s="47">
        <v>19952619.98</v>
      </c>
    </row>
    <row r="85" spans="1:6" ht="31.2" hidden="1" x14ac:dyDescent="0.3">
      <c r="A85" s="44" t="s">
        <v>441</v>
      </c>
      <c r="B85" s="45" t="s">
        <v>752</v>
      </c>
      <c r="C85" s="46">
        <v>0</v>
      </c>
      <c r="D85" s="47">
        <v>0</v>
      </c>
    </row>
    <row r="86" spans="1:6" ht="31.2" hidden="1" x14ac:dyDescent="0.3">
      <c r="A86" s="44" t="s">
        <v>442</v>
      </c>
      <c r="B86" s="45" t="s">
        <v>416</v>
      </c>
      <c r="C86" s="46">
        <v>0</v>
      </c>
      <c r="D86" s="47">
        <v>0</v>
      </c>
    </row>
    <row r="87" spans="1:6" ht="93.6" x14ac:dyDescent="0.3">
      <c r="A87" s="44" t="s">
        <v>860</v>
      </c>
      <c r="B87" s="45" t="s">
        <v>861</v>
      </c>
      <c r="C87" s="46">
        <v>13000000</v>
      </c>
      <c r="D87" s="47">
        <v>13000000</v>
      </c>
    </row>
    <row r="88" spans="1:6" s="55" customFormat="1" hidden="1" x14ac:dyDescent="0.3">
      <c r="A88" s="41" t="s">
        <v>431</v>
      </c>
      <c r="B88" s="42" t="s">
        <v>432</v>
      </c>
      <c r="C88" s="43">
        <f>C89</f>
        <v>0</v>
      </c>
      <c r="D88" s="43">
        <f>D89</f>
        <v>0</v>
      </c>
    </row>
    <row r="89" spans="1:6" s="55" customFormat="1" hidden="1" x14ac:dyDescent="0.3">
      <c r="A89" s="41" t="s">
        <v>430</v>
      </c>
      <c r="B89" s="42" t="s">
        <v>429</v>
      </c>
      <c r="C89" s="43">
        <f>C90</f>
        <v>0</v>
      </c>
      <c r="D89" s="43">
        <f>D90</f>
        <v>0</v>
      </c>
    </row>
    <row r="90" spans="1:6" hidden="1" x14ac:dyDescent="0.3">
      <c r="A90" s="44" t="s">
        <v>428</v>
      </c>
      <c r="B90" s="45" t="s">
        <v>429</v>
      </c>
      <c r="C90" s="46">
        <v>0</v>
      </c>
      <c r="D90" s="47">
        <v>0</v>
      </c>
    </row>
    <row r="91" spans="1:6" ht="31.2" hidden="1" x14ac:dyDescent="0.3">
      <c r="A91" s="41" t="s">
        <v>382</v>
      </c>
      <c r="B91" s="42" t="s">
        <v>378</v>
      </c>
      <c r="C91" s="43">
        <f>C92</f>
        <v>0</v>
      </c>
      <c r="D91" s="43">
        <f>D92</f>
        <v>0</v>
      </c>
      <c r="F91" s="22"/>
    </row>
    <row r="92" spans="1:6" ht="46.8" hidden="1" x14ac:dyDescent="0.3">
      <c r="A92" s="41" t="s">
        <v>383</v>
      </c>
      <c r="B92" s="42" t="s">
        <v>379</v>
      </c>
      <c r="C92" s="43">
        <f>C93</f>
        <v>0</v>
      </c>
      <c r="D92" s="43">
        <f>D93</f>
        <v>0</v>
      </c>
    </row>
    <row r="93" spans="1:6" ht="46.8" hidden="1" x14ac:dyDescent="0.3">
      <c r="A93" s="44" t="s">
        <v>380</v>
      </c>
      <c r="B93" s="45" t="s">
        <v>381</v>
      </c>
      <c r="C93" s="46">
        <v>0</v>
      </c>
      <c r="D93" s="47">
        <v>0</v>
      </c>
    </row>
    <row r="94" spans="1:6" x14ac:dyDescent="0.3">
      <c r="A94" s="41"/>
      <c r="B94" s="42" t="s">
        <v>125</v>
      </c>
      <c r="C94" s="43">
        <f>C8+C62</f>
        <v>507652501</v>
      </c>
      <c r="D94" s="43">
        <f>D8+D62</f>
        <v>483115216.89000005</v>
      </c>
    </row>
  </sheetData>
  <sheetProtection formatCells="0" formatColumns="0" formatRows="0" insertColumns="0" deleteColumns="0" deleteRows="0" sort="0" autoFilter="0" pivotTables="0"/>
  <mergeCells count="6">
    <mergeCell ref="A1:D1"/>
    <mergeCell ref="A2:D2"/>
    <mergeCell ref="A3:D3"/>
    <mergeCell ref="A5:D5"/>
    <mergeCell ref="A6:D6"/>
    <mergeCell ref="A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8"/>
  <sheetViews>
    <sheetView workbookViewId="0">
      <selection activeCell="A31" sqref="A31:XFD31"/>
    </sheetView>
  </sheetViews>
  <sheetFormatPr defaultColWidth="9.109375" defaultRowHeight="16.8" x14ac:dyDescent="0.3"/>
  <cols>
    <col min="1" max="1" width="10.44140625" style="83" customWidth="1"/>
    <col min="2" max="2" width="37.6640625" style="83" customWidth="1"/>
    <col min="3" max="3" width="34.88671875" style="83" customWidth="1"/>
    <col min="4" max="4" width="23.109375" style="84" hidden="1" customWidth="1"/>
    <col min="5" max="5" width="23.33203125" style="85" customWidth="1"/>
    <col min="6" max="6" width="14.88671875" style="86" hidden="1" customWidth="1"/>
    <col min="7" max="16384" width="9.109375" style="1"/>
  </cols>
  <sheetData>
    <row r="1" spans="1:6" ht="15.75" customHeight="1" x14ac:dyDescent="0.3">
      <c r="A1" s="165" t="s">
        <v>449</v>
      </c>
      <c r="B1" s="170"/>
      <c r="C1" s="170"/>
      <c r="D1" s="170"/>
      <c r="E1" s="170"/>
      <c r="F1" s="170"/>
    </row>
    <row r="2" spans="1:6" ht="16.5" customHeight="1" x14ac:dyDescent="0.3">
      <c r="A2" s="165" t="s">
        <v>845</v>
      </c>
      <c r="B2" s="170"/>
      <c r="C2" s="170"/>
      <c r="D2" s="170"/>
      <c r="E2" s="170"/>
      <c r="F2" s="170"/>
    </row>
    <row r="3" spans="1:6" ht="16.5" customHeight="1" x14ac:dyDescent="0.3">
      <c r="A3" s="165" t="s">
        <v>847</v>
      </c>
      <c r="B3" s="170"/>
      <c r="C3" s="170"/>
      <c r="D3" s="170"/>
      <c r="E3" s="170"/>
      <c r="F3" s="170"/>
    </row>
    <row r="4" spans="1:6" ht="16.5" customHeight="1" x14ac:dyDescent="0.3">
      <c r="A4" s="165" t="s">
        <v>846</v>
      </c>
      <c r="B4" s="170"/>
      <c r="C4" s="170"/>
      <c r="D4" s="170"/>
      <c r="E4" s="170"/>
      <c r="F4" s="170"/>
    </row>
    <row r="5" spans="1:6" ht="16.5" customHeight="1" x14ac:dyDescent="0.3">
      <c r="A5" s="165" t="s">
        <v>421</v>
      </c>
      <c r="B5" s="170"/>
      <c r="C5" s="170"/>
      <c r="D5" s="170"/>
      <c r="E5" s="170"/>
      <c r="F5" s="170"/>
    </row>
    <row r="6" spans="1:6" ht="60.9" customHeight="1" x14ac:dyDescent="0.3">
      <c r="A6" s="168" t="s">
        <v>848</v>
      </c>
      <c r="B6" s="168"/>
      <c r="C6" s="168"/>
      <c r="D6" s="168"/>
      <c r="E6" s="168"/>
      <c r="F6" s="168"/>
    </row>
    <row r="7" spans="1:6" s="21" customFormat="1" ht="52.8" x14ac:dyDescent="0.3">
      <c r="A7" s="40" t="s">
        <v>126</v>
      </c>
      <c r="B7" s="173" t="s">
        <v>127</v>
      </c>
      <c r="C7" s="173"/>
      <c r="D7" s="34" t="s">
        <v>855</v>
      </c>
      <c r="E7" s="34" t="s">
        <v>854</v>
      </c>
      <c r="F7" s="78" t="s">
        <v>10</v>
      </c>
    </row>
    <row r="8" spans="1:6" ht="15.6" x14ac:dyDescent="0.3">
      <c r="A8" s="41" t="s">
        <v>128</v>
      </c>
      <c r="B8" s="171" t="s">
        <v>129</v>
      </c>
      <c r="C8" s="171"/>
      <c r="D8" s="43">
        <f>D9+D10+D11</f>
        <v>72212969</v>
      </c>
      <c r="E8" s="43">
        <f>E9+E10+E11</f>
        <v>50902945.010000005</v>
      </c>
      <c r="F8" s="80">
        <f>E8/D8*100</f>
        <v>70.490032074432506</v>
      </c>
    </row>
    <row r="9" spans="1:6" ht="15.6" x14ac:dyDescent="0.3">
      <c r="A9" s="44" t="s">
        <v>130</v>
      </c>
      <c r="B9" s="172" t="s">
        <v>131</v>
      </c>
      <c r="C9" s="172"/>
      <c r="D9" s="46">
        <v>448439</v>
      </c>
      <c r="E9" s="77">
        <v>448438.31</v>
      </c>
      <c r="F9" s="79">
        <f t="shared" ref="F9:F37" si="0">E9/D9*100</f>
        <v>99.999846132918861</v>
      </c>
    </row>
    <row r="10" spans="1:6" ht="33.75" customHeight="1" x14ac:dyDescent="0.3">
      <c r="A10" s="44" t="s">
        <v>132</v>
      </c>
      <c r="B10" s="172" t="s">
        <v>133</v>
      </c>
      <c r="C10" s="172"/>
      <c r="D10" s="46">
        <v>84074</v>
      </c>
      <c r="E10" s="77">
        <v>84074</v>
      </c>
      <c r="F10" s="79">
        <f>E10/D10*100</f>
        <v>100</v>
      </c>
    </row>
    <row r="11" spans="1:6" ht="15.6" x14ac:dyDescent="0.3">
      <c r="A11" s="44" t="s">
        <v>134</v>
      </c>
      <c r="B11" s="172" t="s">
        <v>135</v>
      </c>
      <c r="C11" s="172"/>
      <c r="D11" s="46">
        <v>71680456</v>
      </c>
      <c r="E11" s="77">
        <v>50370432.700000003</v>
      </c>
      <c r="F11" s="79">
        <f t="shared" si="0"/>
        <v>70.270803941314213</v>
      </c>
    </row>
    <row r="12" spans="1:6" ht="15.6" x14ac:dyDescent="0.3">
      <c r="A12" s="41" t="s">
        <v>136</v>
      </c>
      <c r="B12" s="171" t="s">
        <v>137</v>
      </c>
      <c r="C12" s="171"/>
      <c r="D12" s="43">
        <f>SUM(D13:D14)</f>
        <v>4428213</v>
      </c>
      <c r="E12" s="43">
        <f>SUM(E13:E14)</f>
        <v>4428213</v>
      </c>
      <c r="F12" s="80">
        <f t="shared" si="0"/>
        <v>100</v>
      </c>
    </row>
    <row r="13" spans="1:6" ht="32.25" customHeight="1" x14ac:dyDescent="0.3">
      <c r="A13" s="44" t="s">
        <v>138</v>
      </c>
      <c r="B13" s="172" t="s">
        <v>139</v>
      </c>
      <c r="C13" s="172"/>
      <c r="D13" s="46">
        <v>4028213</v>
      </c>
      <c r="E13" s="77">
        <v>4028213</v>
      </c>
      <c r="F13" s="79">
        <f t="shared" si="0"/>
        <v>100</v>
      </c>
    </row>
    <row r="14" spans="1:6" ht="33" customHeight="1" x14ac:dyDescent="0.3">
      <c r="A14" s="44" t="s">
        <v>140</v>
      </c>
      <c r="B14" s="172" t="s">
        <v>141</v>
      </c>
      <c r="C14" s="172"/>
      <c r="D14" s="46">
        <v>400000</v>
      </c>
      <c r="E14" s="77">
        <v>400000</v>
      </c>
      <c r="F14" s="79">
        <f t="shared" si="0"/>
        <v>100</v>
      </c>
    </row>
    <row r="15" spans="1:6" ht="15.6" x14ac:dyDescent="0.3">
      <c r="A15" s="41" t="s">
        <v>142</v>
      </c>
      <c r="B15" s="171" t="s">
        <v>143</v>
      </c>
      <c r="C15" s="171"/>
      <c r="D15" s="43">
        <f>SUM(D16:D18)</f>
        <v>271505060</v>
      </c>
      <c r="E15" s="43">
        <f>SUM(E16:E18)</f>
        <v>264327489.13999999</v>
      </c>
      <c r="F15" s="80">
        <f t="shared" si="0"/>
        <v>97.356376761449667</v>
      </c>
    </row>
    <row r="16" spans="1:6" ht="15.6" x14ac:dyDescent="0.3">
      <c r="A16" s="44" t="s">
        <v>144</v>
      </c>
      <c r="B16" s="172" t="s">
        <v>145</v>
      </c>
      <c r="C16" s="172"/>
      <c r="D16" s="46">
        <v>17140500</v>
      </c>
      <c r="E16" s="77">
        <v>16888507.600000001</v>
      </c>
      <c r="F16" s="79">
        <f t="shared" si="0"/>
        <v>98.529842186634014</v>
      </c>
    </row>
    <row r="17" spans="1:6" ht="15.6" x14ac:dyDescent="0.3">
      <c r="A17" s="44" t="s">
        <v>146</v>
      </c>
      <c r="B17" s="172" t="s">
        <v>147</v>
      </c>
      <c r="C17" s="172"/>
      <c r="D17" s="46">
        <v>254079336</v>
      </c>
      <c r="E17" s="77">
        <v>247153758.09</v>
      </c>
      <c r="F17" s="79">
        <f t="shared" si="0"/>
        <v>97.274245903255988</v>
      </c>
    </row>
    <row r="18" spans="1:6" ht="15.6" x14ac:dyDescent="0.3">
      <c r="A18" s="44" t="s">
        <v>148</v>
      </c>
      <c r="B18" s="172" t="s">
        <v>149</v>
      </c>
      <c r="C18" s="172"/>
      <c r="D18" s="46">
        <v>285224</v>
      </c>
      <c r="E18" s="77">
        <v>285223.45</v>
      </c>
      <c r="F18" s="79">
        <f t="shared" si="0"/>
        <v>99.999807169102183</v>
      </c>
    </row>
    <row r="19" spans="1:6" ht="15.6" x14ac:dyDescent="0.3">
      <c r="A19" s="41" t="s">
        <v>150</v>
      </c>
      <c r="B19" s="171" t="s">
        <v>151</v>
      </c>
      <c r="C19" s="171"/>
      <c r="D19" s="43">
        <f>SUM(D20:D22)</f>
        <v>179782086</v>
      </c>
      <c r="E19" s="81">
        <f>SUM(E20:E22)</f>
        <v>150979698.97</v>
      </c>
      <c r="F19" s="80">
        <f t="shared" si="0"/>
        <v>83.97927865293542</v>
      </c>
    </row>
    <row r="20" spans="1:6" ht="15.6" x14ac:dyDescent="0.3">
      <c r="A20" s="44" t="s">
        <v>152</v>
      </c>
      <c r="B20" s="172" t="s">
        <v>153</v>
      </c>
      <c r="C20" s="172"/>
      <c r="D20" s="46">
        <v>11409522</v>
      </c>
      <c r="E20" s="77">
        <v>11385970.619999999</v>
      </c>
      <c r="F20" s="79">
        <f t="shared" si="0"/>
        <v>99.793581361252464</v>
      </c>
    </row>
    <row r="21" spans="1:6" ht="15.6" x14ac:dyDescent="0.3">
      <c r="A21" s="44" t="s">
        <v>154</v>
      </c>
      <c r="B21" s="172" t="s">
        <v>155</v>
      </c>
      <c r="C21" s="172"/>
      <c r="D21" s="46">
        <v>1882401</v>
      </c>
      <c r="E21" s="77">
        <v>1845740.3</v>
      </c>
      <c r="F21" s="79">
        <f t="shared" si="0"/>
        <v>98.052450035885016</v>
      </c>
    </row>
    <row r="22" spans="1:6" ht="15.6" x14ac:dyDescent="0.3">
      <c r="A22" s="44" t="s">
        <v>156</v>
      </c>
      <c r="B22" s="172" t="s">
        <v>157</v>
      </c>
      <c r="C22" s="172"/>
      <c r="D22" s="46">
        <v>166490163</v>
      </c>
      <c r="E22" s="77">
        <v>137747988.05000001</v>
      </c>
      <c r="F22" s="79">
        <f t="shared" si="0"/>
        <v>82.73641251105029</v>
      </c>
    </row>
    <row r="23" spans="1:6" ht="15.6" hidden="1" x14ac:dyDescent="0.3">
      <c r="A23" s="41" t="s">
        <v>158</v>
      </c>
      <c r="B23" s="171" t="s">
        <v>159</v>
      </c>
      <c r="C23" s="171"/>
      <c r="D23" s="43">
        <f>D24</f>
        <v>0</v>
      </c>
      <c r="E23" s="81">
        <f>E24</f>
        <v>0</v>
      </c>
      <c r="F23" s="80"/>
    </row>
    <row r="24" spans="1:6" ht="15.6" hidden="1" x14ac:dyDescent="0.3">
      <c r="A24" s="44" t="s">
        <v>160</v>
      </c>
      <c r="B24" s="172" t="s">
        <v>161</v>
      </c>
      <c r="C24" s="172"/>
      <c r="D24" s="46">
        <v>0</v>
      </c>
      <c r="E24" s="77">
        <v>0</v>
      </c>
      <c r="F24" s="79"/>
    </row>
    <row r="25" spans="1:6" ht="15.6" x14ac:dyDescent="0.3">
      <c r="A25" s="41" t="s">
        <v>162</v>
      </c>
      <c r="B25" s="171" t="s">
        <v>163</v>
      </c>
      <c r="C25" s="171"/>
      <c r="D25" s="43">
        <f>D26</f>
        <v>610760</v>
      </c>
      <c r="E25" s="81">
        <f>E26</f>
        <v>610760</v>
      </c>
      <c r="F25" s="80">
        <f t="shared" si="0"/>
        <v>100</v>
      </c>
    </row>
    <row r="26" spans="1:6" ht="15.6" x14ac:dyDescent="0.3">
      <c r="A26" s="44" t="s">
        <v>164</v>
      </c>
      <c r="B26" s="172" t="s">
        <v>165</v>
      </c>
      <c r="C26" s="172"/>
      <c r="D26" s="46">
        <v>610760</v>
      </c>
      <c r="E26" s="77">
        <v>610760</v>
      </c>
      <c r="F26" s="79">
        <f t="shared" si="0"/>
        <v>100</v>
      </c>
    </row>
    <row r="27" spans="1:6" ht="15.6" x14ac:dyDescent="0.3">
      <c r="A27" s="41" t="s">
        <v>166</v>
      </c>
      <c r="B27" s="171" t="s">
        <v>167</v>
      </c>
      <c r="C27" s="171"/>
      <c r="D27" s="43">
        <f>D28</f>
        <v>6390000</v>
      </c>
      <c r="E27" s="81">
        <f>E28</f>
        <v>6390000</v>
      </c>
      <c r="F27" s="80">
        <f t="shared" si="0"/>
        <v>100</v>
      </c>
    </row>
    <row r="28" spans="1:6" ht="15.6" x14ac:dyDescent="0.3">
      <c r="A28" s="44" t="s">
        <v>168</v>
      </c>
      <c r="B28" s="172" t="s">
        <v>169</v>
      </c>
      <c r="C28" s="172"/>
      <c r="D28" s="46">
        <v>6390000</v>
      </c>
      <c r="E28" s="77">
        <v>6390000</v>
      </c>
      <c r="F28" s="79">
        <f t="shared" si="0"/>
        <v>100</v>
      </c>
    </row>
    <row r="29" spans="1:6" ht="15.6" x14ac:dyDescent="0.3">
      <c r="A29" s="41" t="s">
        <v>170</v>
      </c>
      <c r="B29" s="171" t="s">
        <v>171</v>
      </c>
      <c r="C29" s="171"/>
      <c r="D29" s="43">
        <f>SUM(D30:D32)</f>
        <v>3381363</v>
      </c>
      <c r="E29" s="81">
        <f>SUM(E30:E32)</f>
        <v>3367115.24</v>
      </c>
      <c r="F29" s="80">
        <f t="shared" si="0"/>
        <v>99.578638554925931</v>
      </c>
    </row>
    <row r="30" spans="1:6" ht="15.6" x14ac:dyDescent="0.3">
      <c r="A30" s="44" t="s">
        <v>172</v>
      </c>
      <c r="B30" s="172" t="s">
        <v>173</v>
      </c>
      <c r="C30" s="172"/>
      <c r="D30" s="46">
        <v>638849</v>
      </c>
      <c r="E30" s="77">
        <v>638848.07999999996</v>
      </c>
      <c r="F30" s="79">
        <f t="shared" si="0"/>
        <v>99.999855991008829</v>
      </c>
    </row>
    <row r="31" spans="1:6" ht="15.6" hidden="1" x14ac:dyDescent="0.3">
      <c r="A31" s="44" t="s">
        <v>174</v>
      </c>
      <c r="B31" s="172" t="s">
        <v>175</v>
      </c>
      <c r="C31" s="172"/>
      <c r="D31" s="46">
        <v>14244</v>
      </c>
      <c r="E31" s="77">
        <v>0</v>
      </c>
      <c r="F31" s="79">
        <f t="shared" si="0"/>
        <v>0</v>
      </c>
    </row>
    <row r="32" spans="1:6" ht="15.6" x14ac:dyDescent="0.3">
      <c r="A32" s="44" t="s">
        <v>176</v>
      </c>
      <c r="B32" s="172" t="s">
        <v>177</v>
      </c>
      <c r="C32" s="172"/>
      <c r="D32" s="46">
        <v>2728270</v>
      </c>
      <c r="E32" s="77">
        <v>2728267.16</v>
      </c>
      <c r="F32" s="79">
        <f t="shared" si="0"/>
        <v>99.999895904730835</v>
      </c>
    </row>
    <row r="33" spans="1:6" ht="15.6" x14ac:dyDescent="0.3">
      <c r="A33" s="41" t="s">
        <v>178</v>
      </c>
      <c r="B33" s="171" t="s">
        <v>179</v>
      </c>
      <c r="C33" s="171"/>
      <c r="D33" s="43">
        <f>D34</f>
        <v>1000000</v>
      </c>
      <c r="E33" s="81">
        <f>E34</f>
        <v>1000000</v>
      </c>
      <c r="F33" s="80">
        <f t="shared" si="0"/>
        <v>100</v>
      </c>
    </row>
    <row r="34" spans="1:6" ht="15.6" x14ac:dyDescent="0.3">
      <c r="A34" s="44" t="s">
        <v>180</v>
      </c>
      <c r="B34" s="172" t="s">
        <v>181</v>
      </c>
      <c r="C34" s="172"/>
      <c r="D34" s="46">
        <v>1000000</v>
      </c>
      <c r="E34" s="77">
        <v>1000000</v>
      </c>
      <c r="F34" s="79">
        <f>E34/D34*100</f>
        <v>100</v>
      </c>
    </row>
    <row r="35" spans="1:6" ht="15.6" x14ac:dyDescent="0.3">
      <c r="A35" s="41">
        <v>1300</v>
      </c>
      <c r="B35" s="171" t="s">
        <v>757</v>
      </c>
      <c r="C35" s="171"/>
      <c r="D35" s="43">
        <f>D36</f>
        <v>60439</v>
      </c>
      <c r="E35" s="43">
        <f>E36</f>
        <v>60438.36</v>
      </c>
      <c r="F35" s="80">
        <f>E35/D35*100</f>
        <v>99.998941081090024</v>
      </c>
    </row>
    <row r="36" spans="1:6" ht="15.6" x14ac:dyDescent="0.3">
      <c r="A36" s="44">
        <v>1301</v>
      </c>
      <c r="B36" s="172" t="s">
        <v>758</v>
      </c>
      <c r="C36" s="172"/>
      <c r="D36" s="46">
        <v>60439</v>
      </c>
      <c r="E36" s="77">
        <v>60438.36</v>
      </c>
      <c r="F36" s="79">
        <f>E36/D36*100</f>
        <v>99.998941081090024</v>
      </c>
    </row>
    <row r="37" spans="1:6" ht="15.6" x14ac:dyDescent="0.3">
      <c r="A37" s="171" t="s">
        <v>182</v>
      </c>
      <c r="B37" s="171"/>
      <c r="C37" s="171"/>
      <c r="D37" s="43">
        <f>D8+D12+D15+D19+D23+D25+D27+D29+D33+D35</f>
        <v>539370890</v>
      </c>
      <c r="E37" s="43">
        <f>E8+E12+E15+E19+E23+E25+E27+E29+E33+E35</f>
        <v>482066659.72000003</v>
      </c>
      <c r="F37" s="80">
        <f t="shared" si="0"/>
        <v>89.375728030113009</v>
      </c>
    </row>
    <row r="38" spans="1:6" ht="15.6" x14ac:dyDescent="0.3">
      <c r="A38" s="172" t="s">
        <v>183</v>
      </c>
      <c r="B38" s="172"/>
      <c r="C38" s="172"/>
      <c r="D38" s="46"/>
      <c r="E38" s="46">
        <f>Пр2!D94-'Пр 3'!E37</f>
        <v>1048557.1700000167</v>
      </c>
      <c r="F38" s="82"/>
    </row>
  </sheetData>
  <mergeCells count="38">
    <mergeCell ref="A6:F6"/>
    <mergeCell ref="A4:F4"/>
    <mergeCell ref="A5:F5"/>
    <mergeCell ref="A3:F3"/>
    <mergeCell ref="B25:C25"/>
    <mergeCell ref="B14:C14"/>
    <mergeCell ref="B7:C7"/>
    <mergeCell ref="B8:C8"/>
    <mergeCell ref="B9:C9"/>
    <mergeCell ref="B10:C10"/>
    <mergeCell ref="B11:C11"/>
    <mergeCell ref="B12:C12"/>
    <mergeCell ref="B13:C13"/>
    <mergeCell ref="A38:C38"/>
    <mergeCell ref="B27:C27"/>
    <mergeCell ref="B28:C28"/>
    <mergeCell ref="B29:C29"/>
    <mergeCell ref="B30:C30"/>
    <mergeCell ref="B31:C31"/>
    <mergeCell ref="B32:C32"/>
    <mergeCell ref="B35:C35"/>
    <mergeCell ref="B36:C36"/>
    <mergeCell ref="A1:F1"/>
    <mergeCell ref="A2:F2"/>
    <mergeCell ref="B33:C33"/>
    <mergeCell ref="B34:C34"/>
    <mergeCell ref="A37:C37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4"/>
  <sheetViews>
    <sheetView workbookViewId="0">
      <selection activeCell="K13" sqref="K13"/>
    </sheetView>
  </sheetViews>
  <sheetFormatPr defaultColWidth="8.88671875" defaultRowHeight="74.849999999999994" customHeight="1" x14ac:dyDescent="0.3"/>
  <cols>
    <col min="1" max="1" width="33.5546875" style="2" customWidth="1"/>
    <col min="2" max="2" width="17.88671875" style="2" customWidth="1"/>
    <col min="3" max="3" width="17.33203125" style="2" customWidth="1"/>
    <col min="4" max="4" width="28.33203125" style="158" hidden="1" customWidth="1"/>
    <col min="5" max="5" width="26.33203125" style="158" customWidth="1"/>
    <col min="6" max="16384" width="8.88671875" style="2"/>
  </cols>
  <sheetData>
    <row r="1" spans="1:5" s="1" customFormat="1" ht="15.6" x14ac:dyDescent="0.3">
      <c r="A1" s="165" t="s">
        <v>450</v>
      </c>
      <c r="B1" s="170"/>
      <c r="C1" s="170"/>
      <c r="D1" s="170"/>
      <c r="E1" s="170"/>
    </row>
    <row r="2" spans="1:5" s="1" customFormat="1" ht="15.75" customHeight="1" x14ac:dyDescent="0.3">
      <c r="A2" s="165" t="s">
        <v>845</v>
      </c>
      <c r="B2" s="170"/>
      <c r="C2" s="170"/>
      <c r="D2" s="170"/>
      <c r="E2" s="170"/>
    </row>
    <row r="3" spans="1:5" s="1" customFormat="1" ht="15.75" customHeight="1" x14ac:dyDescent="0.3">
      <c r="A3" s="165" t="s">
        <v>847</v>
      </c>
      <c r="B3" s="170"/>
      <c r="C3" s="170"/>
      <c r="D3" s="170"/>
      <c r="E3" s="170"/>
    </row>
    <row r="4" spans="1:5" s="1" customFormat="1" ht="15.6" x14ac:dyDescent="0.3">
      <c r="A4" s="165" t="s">
        <v>846</v>
      </c>
      <c r="B4" s="174"/>
      <c r="C4" s="174"/>
      <c r="D4" s="174"/>
      <c r="E4" s="174"/>
    </row>
    <row r="5" spans="1:5" s="1" customFormat="1" ht="15.75" customHeight="1" x14ac:dyDescent="0.3">
      <c r="A5" s="33"/>
      <c r="B5" s="33"/>
      <c r="C5" s="165" t="s">
        <v>421</v>
      </c>
      <c r="D5" s="165"/>
      <c r="E5" s="165"/>
    </row>
    <row r="6" spans="1:5" s="1" customFormat="1" ht="40.65" customHeight="1" x14ac:dyDescent="0.3">
      <c r="A6" s="176" t="s">
        <v>849</v>
      </c>
      <c r="B6" s="176"/>
      <c r="C6" s="176"/>
      <c r="D6" s="176"/>
      <c r="E6" s="176"/>
    </row>
    <row r="7" spans="1:5" s="21" customFormat="1" ht="39.6" x14ac:dyDescent="0.3">
      <c r="A7" s="32" t="s">
        <v>126</v>
      </c>
      <c r="B7" s="173" t="s">
        <v>127</v>
      </c>
      <c r="C7" s="173"/>
      <c r="D7" s="34" t="s">
        <v>855</v>
      </c>
      <c r="E7" s="34" t="s">
        <v>844</v>
      </c>
    </row>
    <row r="8" spans="1:5" s="21" customFormat="1" ht="67.2" customHeight="1" x14ac:dyDescent="0.3">
      <c r="A8" s="157" t="s">
        <v>878</v>
      </c>
      <c r="B8" s="177" t="s">
        <v>879</v>
      </c>
      <c r="C8" s="177" t="e">
        <f>#REF!-C9</f>
        <v>#REF!</v>
      </c>
      <c r="D8" s="154">
        <f>D9</f>
        <v>4500000</v>
      </c>
      <c r="E8" s="154">
        <f>E9</f>
        <v>4500000</v>
      </c>
    </row>
    <row r="9" spans="1:5" s="21" customFormat="1" ht="59.4" customHeight="1" x14ac:dyDescent="0.3">
      <c r="A9" s="159" t="s">
        <v>880</v>
      </c>
      <c r="B9" s="178" t="s">
        <v>881</v>
      </c>
      <c r="C9" s="178">
        <f>C10</f>
        <v>0</v>
      </c>
      <c r="D9" s="160">
        <f t="shared" ref="D9:E9" si="0">D10</f>
        <v>4500000</v>
      </c>
      <c r="E9" s="160">
        <f t="shared" si="0"/>
        <v>4500000</v>
      </c>
    </row>
    <row r="10" spans="1:5" s="21" customFormat="1" ht="91.2" customHeight="1" x14ac:dyDescent="0.3">
      <c r="A10" s="161" t="s">
        <v>883</v>
      </c>
      <c r="B10" s="172" t="s">
        <v>882</v>
      </c>
      <c r="C10" s="172">
        <v>0</v>
      </c>
      <c r="D10" s="162">
        <v>4500000</v>
      </c>
      <c r="E10" s="162">
        <v>4500000</v>
      </c>
    </row>
    <row r="11" spans="1:5" ht="58.65" customHeight="1" x14ac:dyDescent="0.3">
      <c r="A11" s="94" t="s">
        <v>184</v>
      </c>
      <c r="B11" s="175" t="s">
        <v>185</v>
      </c>
      <c r="C11" s="175"/>
      <c r="D11" s="156">
        <f>D13+D12</f>
        <v>31718389</v>
      </c>
      <c r="E11" s="156">
        <f>E13+E12</f>
        <v>3451442.8300000429</v>
      </c>
    </row>
    <row r="12" spans="1:5" ht="53.25" customHeight="1" x14ac:dyDescent="0.3">
      <c r="A12" s="151" t="s">
        <v>186</v>
      </c>
      <c r="B12" s="172" t="s">
        <v>187</v>
      </c>
      <c r="C12" s="172"/>
      <c r="D12" s="59">
        <f>-Пр1!B8</f>
        <v>-507652501</v>
      </c>
      <c r="E12" s="59">
        <f>-Пр1!C8</f>
        <v>-483115216.88999999</v>
      </c>
    </row>
    <row r="13" spans="1:5" ht="62.25" customHeight="1" x14ac:dyDescent="0.3">
      <c r="A13" s="151" t="s">
        <v>188</v>
      </c>
      <c r="B13" s="172" t="s">
        <v>189</v>
      </c>
      <c r="C13" s="172"/>
      <c r="D13" s="59">
        <f>Пр1!B16</f>
        <v>539370890</v>
      </c>
      <c r="E13" s="59">
        <f>Пр1!C16+E10</f>
        <v>486566659.72000003</v>
      </c>
    </row>
    <row r="14" spans="1:5" ht="45.9" customHeight="1" x14ac:dyDescent="0.3">
      <c r="A14" s="155"/>
      <c r="B14" s="175" t="s">
        <v>190</v>
      </c>
      <c r="C14" s="175"/>
      <c r="D14" s="156">
        <f>D11</f>
        <v>31718389</v>
      </c>
      <c r="E14" s="156">
        <f>E11</f>
        <v>3451442.8300000429</v>
      </c>
    </row>
  </sheetData>
  <mergeCells count="14">
    <mergeCell ref="B14:C14"/>
    <mergeCell ref="A6:E6"/>
    <mergeCell ref="B7:C7"/>
    <mergeCell ref="B11:C11"/>
    <mergeCell ref="B12:C12"/>
    <mergeCell ref="B8:C8"/>
    <mergeCell ref="B9:C9"/>
    <mergeCell ref="B10:C10"/>
    <mergeCell ref="A2:E2"/>
    <mergeCell ref="A3:E3"/>
    <mergeCell ref="A4:E4"/>
    <mergeCell ref="A1:E1"/>
    <mergeCell ref="B13:C13"/>
    <mergeCell ref="C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4"/>
  <sheetViews>
    <sheetView topLeftCell="A7" workbookViewId="0">
      <selection activeCell="C19" sqref="C19"/>
    </sheetView>
  </sheetViews>
  <sheetFormatPr defaultColWidth="9.109375" defaultRowHeight="15.6" x14ac:dyDescent="0.3"/>
  <cols>
    <col min="1" max="1" width="24" style="29" customWidth="1"/>
    <col min="2" max="2" width="27.33203125" style="29" customWidth="1"/>
    <col min="3" max="3" width="27.88671875" style="29" customWidth="1"/>
    <col min="4" max="5" width="9.109375" style="29"/>
    <col min="6" max="6" width="38.5546875" style="29" customWidth="1"/>
    <col min="7" max="16384" width="9.109375" style="29"/>
  </cols>
  <sheetData>
    <row r="1" spans="1:3" ht="16.5" customHeight="1" x14ac:dyDescent="0.3">
      <c r="A1" s="187" t="s">
        <v>400</v>
      </c>
      <c r="B1" s="187"/>
      <c r="C1" s="187"/>
    </row>
    <row r="2" spans="1:3" ht="16.5" customHeight="1" x14ac:dyDescent="0.3">
      <c r="A2" s="187" t="s">
        <v>845</v>
      </c>
      <c r="B2" s="187"/>
      <c r="C2" s="187"/>
    </row>
    <row r="3" spans="1:3" ht="16.5" customHeight="1" x14ac:dyDescent="0.3">
      <c r="A3" s="187" t="s">
        <v>847</v>
      </c>
      <c r="B3" s="187"/>
      <c r="C3" s="187"/>
    </row>
    <row r="4" spans="1:3" ht="16.5" customHeight="1" x14ac:dyDescent="0.3">
      <c r="A4" s="187" t="s">
        <v>846</v>
      </c>
      <c r="B4" s="189"/>
      <c r="C4" s="189"/>
    </row>
    <row r="5" spans="1:3" ht="16.5" customHeight="1" x14ac:dyDescent="0.3">
      <c r="A5" s="187" t="s">
        <v>384</v>
      </c>
      <c r="B5" s="187"/>
      <c r="C5" s="187"/>
    </row>
    <row r="6" spans="1:3" ht="15.75" customHeight="1" x14ac:dyDescent="0.3">
      <c r="A6" s="187"/>
      <c r="B6" s="188"/>
      <c r="C6" s="188"/>
    </row>
    <row r="7" spans="1:3" ht="42.75" customHeight="1" x14ac:dyDescent="0.3">
      <c r="A7" s="167" t="s">
        <v>850</v>
      </c>
      <c r="B7" s="190"/>
      <c r="C7" s="190"/>
    </row>
    <row r="8" spans="1:3" ht="10.5" hidden="1" customHeight="1" x14ac:dyDescent="0.3">
      <c r="A8" s="24"/>
      <c r="B8" s="36"/>
      <c r="C8" s="36"/>
    </row>
    <row r="9" spans="1:3" ht="10.5" customHeight="1" x14ac:dyDescent="0.3">
      <c r="A9" s="191"/>
      <c r="B9" s="192"/>
      <c r="C9" s="192"/>
    </row>
    <row r="10" spans="1:3" ht="33" customHeight="1" x14ac:dyDescent="0.3">
      <c r="A10" s="193" t="s">
        <v>385</v>
      </c>
      <c r="B10" s="194"/>
      <c r="C10" s="195"/>
    </row>
    <row r="11" spans="1:3" x14ac:dyDescent="0.3">
      <c r="A11" s="196" t="s">
        <v>386</v>
      </c>
      <c r="B11" s="197"/>
      <c r="C11" s="56" t="s">
        <v>387</v>
      </c>
    </row>
    <row r="12" spans="1:3" x14ac:dyDescent="0.3">
      <c r="A12" s="171" t="s">
        <v>388</v>
      </c>
      <c r="B12" s="171"/>
      <c r="C12" s="65">
        <v>0</v>
      </c>
    </row>
    <row r="13" spans="1:3" x14ac:dyDescent="0.3">
      <c r="A13" s="172" t="s">
        <v>389</v>
      </c>
      <c r="B13" s="172"/>
      <c r="C13" s="163">
        <v>0</v>
      </c>
    </row>
    <row r="14" spans="1:3" ht="20.25" customHeight="1" x14ac:dyDescent="0.3">
      <c r="A14" s="172" t="s">
        <v>390</v>
      </c>
      <c r="B14" s="172"/>
      <c r="C14" s="163">
        <v>0</v>
      </c>
    </row>
    <row r="15" spans="1:3" ht="18.899999999999999" customHeight="1" x14ac:dyDescent="0.3">
      <c r="A15" s="171" t="s">
        <v>391</v>
      </c>
      <c r="B15" s="171"/>
      <c r="C15" s="164">
        <v>-4500000</v>
      </c>
    </row>
    <row r="16" spans="1:3" x14ac:dyDescent="0.3">
      <c r="A16" s="172" t="s">
        <v>392</v>
      </c>
      <c r="B16" s="172"/>
      <c r="C16" s="163">
        <v>0</v>
      </c>
    </row>
    <row r="17" spans="1:3" ht="18" customHeight="1" x14ac:dyDescent="0.3">
      <c r="A17" s="203" t="s">
        <v>390</v>
      </c>
      <c r="B17" s="204"/>
      <c r="C17" s="163">
        <v>4500000</v>
      </c>
    </row>
    <row r="18" spans="1:3" x14ac:dyDescent="0.3">
      <c r="A18" s="171" t="s">
        <v>393</v>
      </c>
      <c r="B18" s="171"/>
      <c r="C18" s="164">
        <v>-4500000</v>
      </c>
    </row>
    <row r="19" spans="1:3" x14ac:dyDescent="0.3">
      <c r="A19" s="201" t="s">
        <v>394</v>
      </c>
      <c r="B19" s="202"/>
      <c r="C19" s="163">
        <v>0</v>
      </c>
    </row>
    <row r="20" spans="1:3" x14ac:dyDescent="0.3">
      <c r="A20" s="172" t="s">
        <v>395</v>
      </c>
      <c r="B20" s="172"/>
      <c r="C20" s="163">
        <v>4500000</v>
      </c>
    </row>
    <row r="21" spans="1:3" ht="37.5" customHeight="1" x14ac:dyDescent="0.3">
      <c r="A21" s="198" t="s">
        <v>885</v>
      </c>
      <c r="B21" s="198"/>
      <c r="C21" s="198"/>
    </row>
    <row r="22" spans="1:3" ht="66" customHeight="1" x14ac:dyDescent="0.3">
      <c r="A22" s="153" t="s">
        <v>396</v>
      </c>
      <c r="B22" s="199">
        <v>60438</v>
      </c>
      <c r="C22" s="200"/>
    </row>
    <row r="23" spans="1:3" ht="15.75" customHeight="1" x14ac:dyDescent="0.3">
      <c r="A23" s="181" t="s">
        <v>397</v>
      </c>
      <c r="B23" s="181" t="s">
        <v>398</v>
      </c>
      <c r="C23" s="181"/>
    </row>
    <row r="24" spans="1:3" ht="15.75" customHeight="1" x14ac:dyDescent="0.3">
      <c r="A24" s="181" t="s">
        <v>388</v>
      </c>
      <c r="B24" s="182">
        <v>0</v>
      </c>
      <c r="C24" s="182"/>
    </row>
    <row r="25" spans="1:3" s="30" customFormat="1" ht="21" customHeight="1" x14ac:dyDescent="0.3">
      <c r="A25" s="173" t="s">
        <v>386</v>
      </c>
      <c r="B25" s="183" t="s">
        <v>886</v>
      </c>
      <c r="C25" s="183"/>
    </row>
    <row r="26" spans="1:3" s="30" customFormat="1" ht="13.8" x14ac:dyDescent="0.3">
      <c r="A26" s="173" t="s">
        <v>399</v>
      </c>
      <c r="B26" s="152" t="s">
        <v>453</v>
      </c>
      <c r="C26" s="152" t="s">
        <v>884</v>
      </c>
    </row>
    <row r="27" spans="1:3" ht="31.2" x14ac:dyDescent="0.3">
      <c r="A27" s="151" t="s">
        <v>388</v>
      </c>
      <c r="B27" s="59">
        <v>0</v>
      </c>
      <c r="C27" s="59">
        <v>0</v>
      </c>
    </row>
    <row r="28" spans="1:3" x14ac:dyDescent="0.3">
      <c r="A28" s="151" t="s">
        <v>391</v>
      </c>
      <c r="B28" s="59">
        <v>18000000</v>
      </c>
      <c r="C28" s="59">
        <v>13500000</v>
      </c>
    </row>
    <row r="29" spans="1:3" ht="31.8" thickBot="1" x14ac:dyDescent="0.35">
      <c r="A29" s="151" t="s">
        <v>399</v>
      </c>
      <c r="B29" s="153">
        <v>0</v>
      </c>
      <c r="C29" s="153">
        <v>0</v>
      </c>
    </row>
    <row r="30" spans="1:3" ht="0.9" hidden="1" customHeight="1" x14ac:dyDescent="0.3">
      <c r="A30" s="37"/>
      <c r="B30" s="184"/>
      <c r="C30" s="185"/>
    </row>
    <row r="31" spans="1:3" ht="1.5" hidden="1" customHeight="1" x14ac:dyDescent="0.3">
      <c r="A31" s="186"/>
      <c r="B31" s="186"/>
      <c r="C31" s="186"/>
    </row>
    <row r="32" spans="1:3" ht="30" customHeight="1" x14ac:dyDescent="0.3">
      <c r="A32" s="179"/>
      <c r="B32" s="180"/>
      <c r="C32" s="180"/>
    </row>
    <row r="33" spans="1:1" x14ac:dyDescent="0.3">
      <c r="A33" s="24"/>
    </row>
    <row r="34" spans="1:1" x14ac:dyDescent="0.3">
      <c r="A34" s="24"/>
    </row>
  </sheetData>
  <mergeCells count="27">
    <mergeCell ref="A13:B13"/>
    <mergeCell ref="A21:C21"/>
    <mergeCell ref="B22:C22"/>
    <mergeCell ref="A18:B18"/>
    <mergeCell ref="A19:B19"/>
    <mergeCell ref="A20:B20"/>
    <mergeCell ref="A16:B16"/>
    <mergeCell ref="A17:B17"/>
    <mergeCell ref="A14:B14"/>
    <mergeCell ref="A15:B15"/>
    <mergeCell ref="A7:C7"/>
    <mergeCell ref="A9:C9"/>
    <mergeCell ref="A10:C10"/>
    <mergeCell ref="A11:B11"/>
    <mergeCell ref="A12:B12"/>
    <mergeCell ref="A1:C1"/>
    <mergeCell ref="A2:C2"/>
    <mergeCell ref="A3:C3"/>
    <mergeCell ref="A5:C5"/>
    <mergeCell ref="A6:C6"/>
    <mergeCell ref="A4:C4"/>
    <mergeCell ref="A32:C32"/>
    <mergeCell ref="A23:C24"/>
    <mergeCell ref="A25:A26"/>
    <mergeCell ref="B25:C25"/>
    <mergeCell ref="B30:C30"/>
    <mergeCell ref="A31:C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06"/>
  <sheetViews>
    <sheetView topLeftCell="A161" workbookViewId="0">
      <selection activeCell="A119" sqref="A119:XFD124"/>
    </sheetView>
  </sheetViews>
  <sheetFormatPr defaultColWidth="9.109375" defaultRowHeight="15.6" x14ac:dyDescent="0.3"/>
  <cols>
    <col min="1" max="1" width="62.44140625" style="1" customWidth="1"/>
    <col min="2" max="2" width="13.33203125" style="1" customWidth="1"/>
    <col min="3" max="3" width="17.88671875" style="1" customWidth="1"/>
    <col min="4" max="4" width="11.109375" style="1" customWidth="1"/>
    <col min="5" max="5" width="21" style="57" hidden="1" customWidth="1"/>
    <col min="6" max="6" width="21" style="57" customWidth="1"/>
    <col min="7" max="7" width="21" style="27" hidden="1" customWidth="1"/>
    <col min="8" max="9" width="21" style="1" customWidth="1"/>
    <col min="10" max="16384" width="9.109375" style="1"/>
  </cols>
  <sheetData>
    <row r="1" spans="1:7" ht="15.75" customHeight="1" x14ac:dyDescent="0.3">
      <c r="A1" s="205" t="s">
        <v>400</v>
      </c>
      <c r="B1" s="170"/>
      <c r="C1" s="170"/>
      <c r="D1" s="170"/>
      <c r="E1" s="170"/>
      <c r="F1" s="170"/>
    </row>
    <row r="2" spans="1:7" ht="15.75" customHeight="1" x14ac:dyDescent="0.3">
      <c r="A2" s="205" t="s">
        <v>845</v>
      </c>
      <c r="B2" s="170"/>
      <c r="C2" s="170"/>
      <c r="D2" s="170"/>
      <c r="E2" s="170"/>
      <c r="F2" s="170"/>
    </row>
    <row r="3" spans="1:7" ht="15.75" customHeight="1" x14ac:dyDescent="0.3">
      <c r="A3" s="205" t="s">
        <v>847</v>
      </c>
      <c r="B3" s="170"/>
      <c r="C3" s="170"/>
      <c r="D3" s="170"/>
      <c r="E3" s="170"/>
      <c r="F3" s="170"/>
    </row>
    <row r="4" spans="1:7" x14ac:dyDescent="0.3">
      <c r="A4" s="165" t="s">
        <v>846</v>
      </c>
      <c r="B4" s="174"/>
      <c r="C4" s="174"/>
      <c r="D4" s="174"/>
      <c r="E4" s="174"/>
      <c r="F4" s="174"/>
    </row>
    <row r="5" spans="1:7" ht="18.600000000000001" customHeight="1" x14ac:dyDescent="0.3">
      <c r="A5" s="205" t="s">
        <v>384</v>
      </c>
      <c r="B5" s="170"/>
      <c r="C5" s="170"/>
      <c r="D5" s="170"/>
      <c r="E5" s="170"/>
      <c r="F5" s="170"/>
    </row>
    <row r="6" spans="1:7" ht="51" customHeight="1" x14ac:dyDescent="0.3">
      <c r="A6" s="167" t="s">
        <v>851</v>
      </c>
      <c r="B6" s="167"/>
      <c r="C6" s="167"/>
      <c r="D6" s="167"/>
      <c r="E6" s="167"/>
      <c r="F6" s="167"/>
    </row>
    <row r="7" spans="1:7" s="21" customFormat="1" ht="52.8" x14ac:dyDescent="0.3">
      <c r="A7" s="40" t="s">
        <v>127</v>
      </c>
      <c r="B7" s="40" t="s">
        <v>191</v>
      </c>
      <c r="C7" s="26" t="s">
        <v>192</v>
      </c>
      <c r="D7" s="40" t="s">
        <v>193</v>
      </c>
      <c r="E7" s="34" t="s">
        <v>855</v>
      </c>
      <c r="F7" s="34" t="s">
        <v>844</v>
      </c>
      <c r="G7" s="28" t="s">
        <v>10</v>
      </c>
    </row>
    <row r="8" spans="1:7" x14ac:dyDescent="0.3">
      <c r="A8" s="98" t="s">
        <v>194</v>
      </c>
      <c r="B8" s="41" t="s">
        <v>195</v>
      </c>
      <c r="C8" s="99"/>
      <c r="D8" s="41"/>
      <c r="E8" s="43">
        <f>E9+E65+E110+E129+E138+E155</f>
        <v>538922451</v>
      </c>
      <c r="F8" s="43">
        <f>F9+F65+F110+F129+F138+F155</f>
        <v>481618221.83999997</v>
      </c>
      <c r="G8" s="27">
        <f>F8/E8*100</f>
        <v>89.366887749124402</v>
      </c>
    </row>
    <row r="9" spans="1:7" ht="46.8" x14ac:dyDescent="0.3">
      <c r="A9" s="98" t="s">
        <v>196</v>
      </c>
      <c r="B9" s="41"/>
      <c r="C9" s="99" t="s">
        <v>197</v>
      </c>
      <c r="D9" s="41"/>
      <c r="E9" s="43">
        <f>E10+E36+E59</f>
        <v>318390336</v>
      </c>
      <c r="F9" s="43">
        <f>F10+F36+F59</f>
        <v>289761741.64999998</v>
      </c>
      <c r="G9" s="27">
        <f t="shared" ref="G9:G89" si="0">F9/E9*100</f>
        <v>91.008334389269891</v>
      </c>
    </row>
    <row r="10" spans="1:7" ht="32.4" x14ac:dyDescent="0.3">
      <c r="A10" s="93" t="s">
        <v>198</v>
      </c>
      <c r="B10" s="94"/>
      <c r="C10" s="95" t="s">
        <v>199</v>
      </c>
      <c r="D10" s="94"/>
      <c r="E10" s="96">
        <f>E11+E16+E21+E28+E33</f>
        <v>172260950</v>
      </c>
      <c r="F10" s="96">
        <f>F11+F16+F21+F28+F33</f>
        <v>150557933.56</v>
      </c>
      <c r="G10" s="27">
        <f t="shared" si="0"/>
        <v>87.401081649671625</v>
      </c>
    </row>
    <row r="11" spans="1:7" x14ac:dyDescent="0.3">
      <c r="A11" s="89" t="s">
        <v>200</v>
      </c>
      <c r="B11" s="90"/>
      <c r="C11" s="91" t="s">
        <v>201</v>
      </c>
      <c r="D11" s="90"/>
      <c r="E11" s="92">
        <f>E12+E14</f>
        <v>1797000</v>
      </c>
      <c r="F11" s="92">
        <f>F12+F14</f>
        <v>1797000</v>
      </c>
      <c r="G11" s="27">
        <f t="shared" si="0"/>
        <v>100</v>
      </c>
    </row>
    <row r="12" spans="1:7" ht="31.2" hidden="1" x14ac:dyDescent="0.3">
      <c r="A12" s="87" t="s">
        <v>202</v>
      </c>
      <c r="B12" s="44"/>
      <c r="C12" s="88" t="s">
        <v>203</v>
      </c>
      <c r="D12" s="44"/>
      <c r="E12" s="46">
        <f>E13</f>
        <v>0</v>
      </c>
      <c r="F12" s="77">
        <f>F13</f>
        <v>0</v>
      </c>
      <c r="G12" s="27" t="e">
        <f t="shared" si="0"/>
        <v>#DIV/0!</v>
      </c>
    </row>
    <row r="13" spans="1:7" hidden="1" x14ac:dyDescent="0.3">
      <c r="A13" s="87" t="s">
        <v>204</v>
      </c>
      <c r="B13" s="44"/>
      <c r="C13" s="88"/>
      <c r="D13" s="44" t="s">
        <v>205</v>
      </c>
      <c r="E13" s="46">
        <v>0</v>
      </c>
      <c r="F13" s="77">
        <v>0</v>
      </c>
      <c r="G13" s="27" t="e">
        <f t="shared" si="0"/>
        <v>#DIV/0!</v>
      </c>
    </row>
    <row r="14" spans="1:7" ht="46.8" x14ac:dyDescent="0.3">
      <c r="A14" s="87" t="s">
        <v>206</v>
      </c>
      <c r="B14" s="44"/>
      <c r="C14" s="88" t="s">
        <v>207</v>
      </c>
      <c r="D14" s="44"/>
      <c r="E14" s="46">
        <f>E15</f>
        <v>1797000</v>
      </c>
      <c r="F14" s="77">
        <f>F15</f>
        <v>1797000</v>
      </c>
      <c r="G14" s="27">
        <f t="shared" si="0"/>
        <v>100</v>
      </c>
    </row>
    <row r="15" spans="1:7" x14ac:dyDescent="0.3">
      <c r="A15" s="87" t="s">
        <v>204</v>
      </c>
      <c r="B15" s="44"/>
      <c r="C15" s="88"/>
      <c r="D15" s="44" t="s">
        <v>205</v>
      </c>
      <c r="E15" s="46">
        <v>1797000</v>
      </c>
      <c r="F15" s="77">
        <v>1797000</v>
      </c>
      <c r="G15" s="27">
        <f t="shared" si="0"/>
        <v>100</v>
      </c>
    </row>
    <row r="16" spans="1:7" x14ac:dyDescent="0.3">
      <c r="A16" s="89" t="s">
        <v>208</v>
      </c>
      <c r="B16" s="90"/>
      <c r="C16" s="91" t="s">
        <v>209</v>
      </c>
      <c r="D16" s="90"/>
      <c r="E16" s="92">
        <f>E17+E19</f>
        <v>42345010</v>
      </c>
      <c r="F16" s="92">
        <f>F17+F19</f>
        <v>23406201.510000002</v>
      </c>
      <c r="G16" s="27">
        <f t="shared" si="0"/>
        <v>55.27499346440112</v>
      </c>
    </row>
    <row r="17" spans="1:7" ht="31.2" x14ac:dyDescent="0.3">
      <c r="A17" s="87" t="s">
        <v>499</v>
      </c>
      <c r="B17" s="44"/>
      <c r="C17" s="88" t="s">
        <v>763</v>
      </c>
      <c r="D17" s="44"/>
      <c r="E17" s="46">
        <f>E18</f>
        <v>3453735</v>
      </c>
      <c r="F17" s="46">
        <f>F18</f>
        <v>3453581.53</v>
      </c>
      <c r="G17" s="27">
        <f>F17/E17*100</f>
        <v>99.995556404877618</v>
      </c>
    </row>
    <row r="18" spans="1:7" x14ac:dyDescent="0.3">
      <c r="A18" s="87" t="s">
        <v>204</v>
      </c>
      <c r="B18" s="44"/>
      <c r="C18" s="88"/>
      <c r="D18" s="44">
        <v>500</v>
      </c>
      <c r="E18" s="46">
        <v>3453735</v>
      </c>
      <c r="F18" s="77">
        <v>3453581.53</v>
      </c>
      <c r="G18" s="27">
        <f>F18/E18*100</f>
        <v>99.995556404877618</v>
      </c>
    </row>
    <row r="19" spans="1:7" ht="46.8" x14ac:dyDescent="0.3">
      <c r="A19" s="87" t="s">
        <v>210</v>
      </c>
      <c r="B19" s="44"/>
      <c r="C19" s="88" t="s">
        <v>211</v>
      </c>
      <c r="D19" s="44"/>
      <c r="E19" s="46">
        <f>E20</f>
        <v>38891275</v>
      </c>
      <c r="F19" s="77">
        <f>F20</f>
        <v>19952619.98</v>
      </c>
      <c r="G19" s="27">
        <f t="shared" si="0"/>
        <v>51.303589249773893</v>
      </c>
    </row>
    <row r="20" spans="1:7" x14ac:dyDescent="0.3">
      <c r="A20" s="87" t="s">
        <v>204</v>
      </c>
      <c r="B20" s="44"/>
      <c r="C20" s="88"/>
      <c r="D20" s="44" t="s">
        <v>205</v>
      </c>
      <c r="E20" s="46">
        <v>38891275</v>
      </c>
      <c r="F20" s="77">
        <v>19952619.98</v>
      </c>
      <c r="G20" s="27">
        <f t="shared" si="0"/>
        <v>51.303589249773893</v>
      </c>
    </row>
    <row r="21" spans="1:7" x14ac:dyDescent="0.3">
      <c r="A21" s="89" t="s">
        <v>212</v>
      </c>
      <c r="B21" s="90"/>
      <c r="C21" s="91" t="s">
        <v>213</v>
      </c>
      <c r="D21" s="90"/>
      <c r="E21" s="92">
        <f>E22+E24+E26</f>
        <v>112624624</v>
      </c>
      <c r="F21" s="92">
        <f>F22+F24+F26</f>
        <v>112260417.18000001</v>
      </c>
      <c r="G21" s="27">
        <f t="shared" si="0"/>
        <v>99.67661883603715</v>
      </c>
    </row>
    <row r="22" spans="1:7" ht="31.2" x14ac:dyDescent="0.3">
      <c r="A22" s="87" t="s">
        <v>504</v>
      </c>
      <c r="B22" s="44"/>
      <c r="C22" s="88" t="s">
        <v>764</v>
      </c>
      <c r="D22" s="44"/>
      <c r="E22" s="46">
        <f>E23</f>
        <v>4674674</v>
      </c>
      <c r="F22" s="46">
        <f>F23</f>
        <v>4310467.18</v>
      </c>
      <c r="G22" s="27">
        <f t="shared" si="0"/>
        <v>92.20893649482295</v>
      </c>
    </row>
    <row r="23" spans="1:7" x14ac:dyDescent="0.3">
      <c r="A23" s="87" t="s">
        <v>204</v>
      </c>
      <c r="B23" s="44"/>
      <c r="C23" s="88"/>
      <c r="D23" s="44" t="s">
        <v>205</v>
      </c>
      <c r="E23" s="46">
        <v>4674674</v>
      </c>
      <c r="F23" s="77">
        <v>4310467.18</v>
      </c>
      <c r="G23" s="27">
        <f t="shared" si="0"/>
        <v>92.20893649482295</v>
      </c>
    </row>
    <row r="24" spans="1:7" ht="46.8" x14ac:dyDescent="0.3">
      <c r="A24" s="87" t="s">
        <v>866</v>
      </c>
      <c r="B24" s="44"/>
      <c r="C24" s="88" t="s">
        <v>865</v>
      </c>
      <c r="D24" s="44"/>
      <c r="E24" s="46">
        <f>E25</f>
        <v>107842000</v>
      </c>
      <c r="F24" s="46">
        <f>F25</f>
        <v>107842000</v>
      </c>
      <c r="G24" s="27">
        <f>F24/E24*100</f>
        <v>100</v>
      </c>
    </row>
    <row r="25" spans="1:7" x14ac:dyDescent="0.3">
      <c r="A25" s="87" t="s">
        <v>204</v>
      </c>
      <c r="B25" s="44"/>
      <c r="C25" s="88"/>
      <c r="D25" s="44">
        <v>500</v>
      </c>
      <c r="E25" s="46">
        <v>107842000</v>
      </c>
      <c r="F25" s="77">
        <v>107842000</v>
      </c>
      <c r="G25" s="27">
        <f>F25/E25*100</f>
        <v>100</v>
      </c>
    </row>
    <row r="26" spans="1:7" ht="62.4" x14ac:dyDescent="0.3">
      <c r="A26" s="87" t="s">
        <v>864</v>
      </c>
      <c r="B26" s="44"/>
      <c r="C26" s="88" t="s">
        <v>863</v>
      </c>
      <c r="D26" s="44"/>
      <c r="E26" s="46">
        <f>E27</f>
        <v>107950</v>
      </c>
      <c r="F26" s="46">
        <f>F27</f>
        <v>107950</v>
      </c>
      <c r="G26" s="27">
        <f>F26/E26*100</f>
        <v>100</v>
      </c>
    </row>
    <row r="27" spans="1:7" x14ac:dyDescent="0.3">
      <c r="A27" s="87" t="s">
        <v>204</v>
      </c>
      <c r="B27" s="44"/>
      <c r="C27" s="88"/>
      <c r="D27" s="44">
        <v>500</v>
      </c>
      <c r="E27" s="46">
        <v>107950</v>
      </c>
      <c r="F27" s="77">
        <v>107950</v>
      </c>
      <c r="G27" s="27">
        <f>F27/E27*100</f>
        <v>100</v>
      </c>
    </row>
    <row r="28" spans="1:7" ht="31.2" x14ac:dyDescent="0.3">
      <c r="A28" s="89" t="s">
        <v>868</v>
      </c>
      <c r="B28" s="90"/>
      <c r="C28" s="91" t="s">
        <v>867</v>
      </c>
      <c r="D28" s="90"/>
      <c r="E28" s="92">
        <f>E29+E31</f>
        <v>2526316</v>
      </c>
      <c r="F28" s="92">
        <f>F29+F31</f>
        <v>126316</v>
      </c>
      <c r="G28" s="27">
        <f>F28/E28*100</f>
        <v>5.0000079166660072</v>
      </c>
    </row>
    <row r="29" spans="1:7" ht="47.25" customHeight="1" x14ac:dyDescent="0.3">
      <c r="A29" s="87" t="s">
        <v>870</v>
      </c>
      <c r="B29" s="44"/>
      <c r="C29" s="88" t="s">
        <v>869</v>
      </c>
      <c r="D29" s="44"/>
      <c r="E29" s="46">
        <f>E30</f>
        <v>126316</v>
      </c>
      <c r="F29" s="77">
        <f>F30</f>
        <v>126316</v>
      </c>
      <c r="G29" s="27">
        <f t="shared" ref="G29:G32" si="1">F29/E29*100</f>
        <v>100</v>
      </c>
    </row>
    <row r="30" spans="1:7" x14ac:dyDescent="0.3">
      <c r="A30" s="87" t="s">
        <v>204</v>
      </c>
      <c r="B30" s="44"/>
      <c r="C30" s="88"/>
      <c r="D30" s="44">
        <v>500</v>
      </c>
      <c r="E30" s="46">
        <v>126316</v>
      </c>
      <c r="F30" s="77">
        <v>126316</v>
      </c>
      <c r="G30" s="27">
        <f t="shared" si="1"/>
        <v>100</v>
      </c>
    </row>
    <row r="31" spans="1:7" ht="47.25" hidden="1" customHeight="1" x14ac:dyDescent="0.3">
      <c r="A31" s="87" t="s">
        <v>872</v>
      </c>
      <c r="B31" s="44"/>
      <c r="C31" s="88" t="s">
        <v>871</v>
      </c>
      <c r="D31" s="44"/>
      <c r="E31" s="46">
        <f>E32</f>
        <v>2400000</v>
      </c>
      <c r="F31" s="77">
        <f>F32</f>
        <v>0</v>
      </c>
      <c r="G31" s="27">
        <f t="shared" si="1"/>
        <v>0</v>
      </c>
    </row>
    <row r="32" spans="1:7" hidden="1" x14ac:dyDescent="0.3">
      <c r="A32" s="87" t="s">
        <v>204</v>
      </c>
      <c r="B32" s="44"/>
      <c r="C32" s="88"/>
      <c r="D32" s="44">
        <v>500</v>
      </c>
      <c r="E32" s="46">
        <v>2400000</v>
      </c>
      <c r="F32" s="77">
        <v>0</v>
      </c>
      <c r="G32" s="27">
        <f t="shared" si="1"/>
        <v>0</v>
      </c>
    </row>
    <row r="33" spans="1:7" ht="31.2" x14ac:dyDescent="0.3">
      <c r="A33" s="89" t="s">
        <v>511</v>
      </c>
      <c r="B33" s="90"/>
      <c r="C33" s="91" t="s">
        <v>765</v>
      </c>
      <c r="D33" s="90"/>
      <c r="E33" s="92">
        <f>E34</f>
        <v>12968000</v>
      </c>
      <c r="F33" s="77">
        <f>F34</f>
        <v>12967998.869999999</v>
      </c>
      <c r="G33" s="27">
        <f t="shared" si="0"/>
        <v>99.999991286243045</v>
      </c>
    </row>
    <row r="34" spans="1:7" ht="31.2" x14ac:dyDescent="0.3">
      <c r="A34" s="87" t="s">
        <v>216</v>
      </c>
      <c r="B34" s="44"/>
      <c r="C34" s="88" t="s">
        <v>766</v>
      </c>
      <c r="D34" s="44"/>
      <c r="E34" s="46">
        <f>E35</f>
        <v>12968000</v>
      </c>
      <c r="F34" s="77">
        <f>F35</f>
        <v>12967998.869999999</v>
      </c>
      <c r="G34" s="27">
        <f t="shared" si="0"/>
        <v>99.999991286243045</v>
      </c>
    </row>
    <row r="35" spans="1:7" x14ac:dyDescent="0.3">
      <c r="A35" s="87" t="s">
        <v>204</v>
      </c>
      <c r="B35" s="44"/>
      <c r="C35" s="88"/>
      <c r="D35" s="44" t="s">
        <v>205</v>
      </c>
      <c r="E35" s="46">
        <f>4497857+648400+7821743</f>
        <v>12968000</v>
      </c>
      <c r="F35" s="77">
        <v>12967998.869999999</v>
      </c>
      <c r="G35" s="27">
        <f t="shared" si="0"/>
        <v>99.999991286243045</v>
      </c>
    </row>
    <row r="36" spans="1:7" ht="48.6" x14ac:dyDescent="0.3">
      <c r="A36" s="93" t="s">
        <v>217</v>
      </c>
      <c r="B36" s="94"/>
      <c r="C36" s="95" t="s">
        <v>218</v>
      </c>
      <c r="D36" s="94"/>
      <c r="E36" s="96">
        <f>E37+E56</f>
        <v>146129386</v>
      </c>
      <c r="F36" s="96">
        <f>F37+F56</f>
        <v>139203808.08999997</v>
      </c>
      <c r="G36" s="27">
        <f t="shared" si="0"/>
        <v>95.260653521119949</v>
      </c>
    </row>
    <row r="37" spans="1:7" ht="32.4" customHeight="1" x14ac:dyDescent="0.3">
      <c r="A37" s="89" t="s">
        <v>219</v>
      </c>
      <c r="B37" s="90"/>
      <c r="C37" s="91" t="s">
        <v>220</v>
      </c>
      <c r="D37" s="90"/>
      <c r="E37" s="92">
        <f>E38+E40+E42+E44+E46+E48+E50+E52+E54</f>
        <v>133129386</v>
      </c>
      <c r="F37" s="92">
        <f>F38+F40+F42+F44+F46+F48+F50+F52+F54</f>
        <v>126203808.08999999</v>
      </c>
      <c r="G37" s="27">
        <f t="shared" si="0"/>
        <v>94.797859347146684</v>
      </c>
    </row>
    <row r="38" spans="1:7" ht="45.6" customHeight="1" x14ac:dyDescent="0.3">
      <c r="A38" s="87" t="s">
        <v>526</v>
      </c>
      <c r="B38" s="44"/>
      <c r="C38" s="88" t="s">
        <v>767</v>
      </c>
      <c r="D38" s="44"/>
      <c r="E38" s="46">
        <f>E39</f>
        <v>37506969</v>
      </c>
      <c r="F38" s="77">
        <f>F39</f>
        <v>36749536.420000002</v>
      </c>
      <c r="G38" s="27">
        <f t="shared" si="0"/>
        <v>97.980555080310552</v>
      </c>
    </row>
    <row r="39" spans="1:7" x14ac:dyDescent="0.3">
      <c r="A39" s="87" t="s">
        <v>204</v>
      </c>
      <c r="B39" s="44"/>
      <c r="C39" s="88"/>
      <c r="D39" s="44" t="s">
        <v>205</v>
      </c>
      <c r="E39" s="46">
        <v>37506969</v>
      </c>
      <c r="F39" s="97">
        <v>36749536.420000002</v>
      </c>
      <c r="G39" s="27">
        <f t="shared" si="0"/>
        <v>97.980555080310552</v>
      </c>
    </row>
    <row r="40" spans="1:7" ht="31.2" x14ac:dyDescent="0.3">
      <c r="A40" s="87" t="s">
        <v>228</v>
      </c>
      <c r="B40" s="44"/>
      <c r="C40" s="88" t="s">
        <v>768</v>
      </c>
      <c r="D40" s="44"/>
      <c r="E40" s="46">
        <f>E41</f>
        <v>30671644</v>
      </c>
      <c r="F40" s="77">
        <f>F41</f>
        <v>30671643.960000001</v>
      </c>
      <c r="G40" s="27">
        <f t="shared" si="0"/>
        <v>99.999999869586389</v>
      </c>
    </row>
    <row r="41" spans="1:7" x14ac:dyDescent="0.3">
      <c r="A41" s="87" t="s">
        <v>204</v>
      </c>
      <c r="B41" s="44"/>
      <c r="C41" s="88"/>
      <c r="D41" s="44" t="s">
        <v>205</v>
      </c>
      <c r="E41" s="46">
        <v>30671644</v>
      </c>
      <c r="F41" s="97">
        <v>30671643.960000001</v>
      </c>
      <c r="G41" s="27">
        <f t="shared" si="0"/>
        <v>99.999999869586389</v>
      </c>
    </row>
    <row r="42" spans="1:7" ht="31.2" x14ac:dyDescent="0.3">
      <c r="A42" s="87" t="s">
        <v>529</v>
      </c>
      <c r="B42" s="44"/>
      <c r="C42" s="88" t="s">
        <v>769</v>
      </c>
      <c r="D42" s="44"/>
      <c r="E42" s="46">
        <f>E43</f>
        <v>1000000</v>
      </c>
      <c r="F42" s="97">
        <f>F43</f>
        <v>833235.1</v>
      </c>
      <c r="G42" s="27">
        <f t="shared" si="0"/>
        <v>83.323509999999999</v>
      </c>
    </row>
    <row r="43" spans="1:7" x14ac:dyDescent="0.3">
      <c r="A43" s="87" t="s">
        <v>204</v>
      </c>
      <c r="B43" s="44"/>
      <c r="C43" s="88"/>
      <c r="D43" s="44" t="s">
        <v>205</v>
      </c>
      <c r="E43" s="46">
        <v>1000000</v>
      </c>
      <c r="F43" s="97">
        <v>833235.1</v>
      </c>
      <c r="G43" s="27">
        <f t="shared" si="0"/>
        <v>83.323509999999999</v>
      </c>
    </row>
    <row r="44" spans="1:7" ht="31.2" x14ac:dyDescent="0.3">
      <c r="A44" s="87" t="s">
        <v>537</v>
      </c>
      <c r="B44" s="44"/>
      <c r="C44" s="88" t="s">
        <v>770</v>
      </c>
      <c r="D44" s="44"/>
      <c r="E44" s="46">
        <f>E45</f>
        <v>33758501.600000001</v>
      </c>
      <c r="F44" s="97">
        <f>F45</f>
        <v>29821123.52</v>
      </c>
      <c r="G44" s="27">
        <f t="shared" si="0"/>
        <v>88.336632571393508</v>
      </c>
    </row>
    <row r="45" spans="1:7" x14ac:dyDescent="0.3">
      <c r="A45" s="87" t="s">
        <v>204</v>
      </c>
      <c r="B45" s="44"/>
      <c r="C45" s="88"/>
      <c r="D45" s="44" t="s">
        <v>205</v>
      </c>
      <c r="E45" s="46">
        <v>33758501.600000001</v>
      </c>
      <c r="F45" s="97">
        <v>29821123.52</v>
      </c>
      <c r="G45" s="27">
        <f t="shared" si="0"/>
        <v>88.336632571393508</v>
      </c>
    </row>
    <row r="46" spans="1:7" ht="31.2" x14ac:dyDescent="0.3">
      <c r="A46" s="87" t="s">
        <v>545</v>
      </c>
      <c r="B46" s="44"/>
      <c r="C46" s="88" t="s">
        <v>771</v>
      </c>
      <c r="D46" s="44"/>
      <c r="E46" s="46">
        <f>E47</f>
        <v>4576960</v>
      </c>
      <c r="F46" s="97">
        <f>F47</f>
        <v>2994639.6</v>
      </c>
      <c r="G46" s="27">
        <f t="shared" si="0"/>
        <v>65.428572677060757</v>
      </c>
    </row>
    <row r="47" spans="1:7" x14ac:dyDescent="0.3">
      <c r="A47" s="87" t="s">
        <v>204</v>
      </c>
      <c r="B47" s="44"/>
      <c r="C47" s="88"/>
      <c r="D47" s="44" t="s">
        <v>205</v>
      </c>
      <c r="E47" s="46">
        <v>4576960</v>
      </c>
      <c r="F47" s="97">
        <v>2994639.6</v>
      </c>
      <c r="G47" s="27">
        <f t="shared" si="0"/>
        <v>65.428572677060757</v>
      </c>
    </row>
    <row r="48" spans="1:7" ht="31.2" x14ac:dyDescent="0.3">
      <c r="A48" s="87" t="s">
        <v>547</v>
      </c>
      <c r="B48" s="44"/>
      <c r="C48" s="88" t="s">
        <v>772</v>
      </c>
      <c r="D48" s="44"/>
      <c r="E48" s="46">
        <f>E49</f>
        <v>21826960.399999999</v>
      </c>
      <c r="F48" s="97">
        <f>F49</f>
        <v>21548225.329999998</v>
      </c>
      <c r="G48" s="27">
        <f t="shared" si="0"/>
        <v>98.722978074400132</v>
      </c>
    </row>
    <row r="49" spans="1:7" x14ac:dyDescent="0.3">
      <c r="A49" s="87" t="s">
        <v>204</v>
      </c>
      <c r="B49" s="44"/>
      <c r="C49" s="88"/>
      <c r="D49" s="44" t="s">
        <v>205</v>
      </c>
      <c r="E49" s="46">
        <v>21826960.399999999</v>
      </c>
      <c r="F49" s="97">
        <v>21548225.329999998</v>
      </c>
      <c r="G49" s="27">
        <f t="shared" si="0"/>
        <v>98.722978074400132</v>
      </c>
    </row>
    <row r="50" spans="1:7" ht="31.2" hidden="1" x14ac:dyDescent="0.3">
      <c r="A50" s="87" t="s">
        <v>549</v>
      </c>
      <c r="B50" s="44"/>
      <c r="C50" s="88" t="s">
        <v>773</v>
      </c>
      <c r="D50" s="44"/>
      <c r="E50" s="46">
        <f>E51</f>
        <v>200000</v>
      </c>
      <c r="F50" s="77">
        <f>F51</f>
        <v>0</v>
      </c>
      <c r="G50" s="27">
        <f t="shared" si="0"/>
        <v>0</v>
      </c>
    </row>
    <row r="51" spans="1:7" hidden="1" x14ac:dyDescent="0.3">
      <c r="A51" s="87" t="s">
        <v>204</v>
      </c>
      <c r="B51" s="44"/>
      <c r="C51" s="88"/>
      <c r="D51" s="44" t="s">
        <v>205</v>
      </c>
      <c r="E51" s="46">
        <v>200000</v>
      </c>
      <c r="F51" s="97">
        <v>0</v>
      </c>
      <c r="G51" s="27">
        <f t="shared" si="0"/>
        <v>0</v>
      </c>
    </row>
    <row r="52" spans="1:7" ht="31.2" x14ac:dyDescent="0.3">
      <c r="A52" s="87" t="s">
        <v>551</v>
      </c>
      <c r="B52" s="44"/>
      <c r="C52" s="88" t="s">
        <v>774</v>
      </c>
      <c r="D52" s="44"/>
      <c r="E52" s="46">
        <f>E53</f>
        <v>1974051</v>
      </c>
      <c r="F52" s="97">
        <f>F53</f>
        <v>1971104.48</v>
      </c>
      <c r="G52" s="27">
        <f t="shared" si="0"/>
        <v>99.850737392296352</v>
      </c>
    </row>
    <row r="53" spans="1:7" x14ac:dyDescent="0.3">
      <c r="A53" s="87" t="s">
        <v>204</v>
      </c>
      <c r="B53" s="44"/>
      <c r="C53" s="88"/>
      <c r="D53" s="44" t="s">
        <v>205</v>
      </c>
      <c r="E53" s="46">
        <v>1974051</v>
      </c>
      <c r="F53" s="97">
        <v>1971104.48</v>
      </c>
      <c r="G53" s="27">
        <f t="shared" si="0"/>
        <v>99.850737392296352</v>
      </c>
    </row>
    <row r="54" spans="1:7" ht="46.8" x14ac:dyDescent="0.3">
      <c r="A54" s="87" t="s">
        <v>553</v>
      </c>
      <c r="B54" s="44"/>
      <c r="C54" s="88" t="s">
        <v>775</v>
      </c>
      <c r="D54" s="44"/>
      <c r="E54" s="46">
        <f>E55</f>
        <v>1614300</v>
      </c>
      <c r="F54" s="97">
        <f>F55</f>
        <v>1614299.68</v>
      </c>
      <c r="G54" s="27">
        <f t="shared" si="0"/>
        <v>99.999980177166563</v>
      </c>
    </row>
    <row r="55" spans="1:7" x14ac:dyDescent="0.3">
      <c r="A55" s="87" t="s">
        <v>204</v>
      </c>
      <c r="B55" s="44"/>
      <c r="C55" s="88"/>
      <c r="D55" s="44">
        <v>500</v>
      </c>
      <c r="E55" s="46">
        <v>1614300</v>
      </c>
      <c r="F55" s="97">
        <v>1614299.68</v>
      </c>
      <c r="G55" s="27">
        <f t="shared" si="0"/>
        <v>99.999980177166563</v>
      </c>
    </row>
    <row r="56" spans="1:7" x14ac:dyDescent="0.3">
      <c r="A56" s="89" t="s">
        <v>840</v>
      </c>
      <c r="B56" s="90"/>
      <c r="C56" s="91" t="s">
        <v>837</v>
      </c>
      <c r="D56" s="90"/>
      <c r="E56" s="92">
        <f>E57</f>
        <v>13000000</v>
      </c>
      <c r="F56" s="92">
        <f>F57</f>
        <v>13000000</v>
      </c>
      <c r="G56" s="27">
        <f t="shared" si="0"/>
        <v>100</v>
      </c>
    </row>
    <row r="57" spans="1:7" ht="62.4" x14ac:dyDescent="0.3">
      <c r="A57" s="87" t="s">
        <v>839</v>
      </c>
      <c r="B57" s="44"/>
      <c r="C57" s="88" t="s">
        <v>838</v>
      </c>
      <c r="D57" s="44"/>
      <c r="E57" s="46">
        <f>E58</f>
        <v>13000000</v>
      </c>
      <c r="F57" s="97">
        <f>F58</f>
        <v>13000000</v>
      </c>
      <c r="G57" s="27">
        <f t="shared" si="0"/>
        <v>100</v>
      </c>
    </row>
    <row r="58" spans="1:7" x14ac:dyDescent="0.3">
      <c r="A58" s="87" t="s">
        <v>204</v>
      </c>
      <c r="B58" s="44"/>
      <c r="C58" s="88"/>
      <c r="D58" s="44" t="s">
        <v>205</v>
      </c>
      <c r="E58" s="46">
        <v>13000000</v>
      </c>
      <c r="F58" s="97">
        <v>13000000</v>
      </c>
      <c r="G58" s="27">
        <f t="shared" si="0"/>
        <v>100</v>
      </c>
    </row>
    <row r="59" spans="1:7" ht="32.4" hidden="1" x14ac:dyDescent="0.3">
      <c r="A59" s="93" t="s">
        <v>236</v>
      </c>
      <c r="B59" s="94"/>
      <c r="C59" s="95" t="s">
        <v>237</v>
      </c>
      <c r="D59" s="94"/>
      <c r="E59" s="96">
        <f>E60</f>
        <v>0</v>
      </c>
      <c r="F59" s="96">
        <f>F60</f>
        <v>0</v>
      </c>
    </row>
    <row r="60" spans="1:7" ht="46.8" hidden="1" x14ac:dyDescent="0.3">
      <c r="A60" s="89" t="s">
        <v>238</v>
      </c>
      <c r="B60" s="90"/>
      <c r="C60" s="91" t="s">
        <v>239</v>
      </c>
      <c r="D60" s="90"/>
      <c r="E60" s="92">
        <f>E63+E61</f>
        <v>0</v>
      </c>
      <c r="F60" s="92">
        <f>F63+F61</f>
        <v>0</v>
      </c>
    </row>
    <row r="61" spans="1:7" ht="62.4" hidden="1" x14ac:dyDescent="0.3">
      <c r="A61" s="87" t="s">
        <v>240</v>
      </c>
      <c r="B61" s="44"/>
      <c r="C61" s="88" t="s">
        <v>241</v>
      </c>
      <c r="D61" s="44"/>
      <c r="E61" s="46">
        <f>E62</f>
        <v>0</v>
      </c>
      <c r="F61" s="77">
        <f>F62</f>
        <v>0</v>
      </c>
    </row>
    <row r="62" spans="1:7" ht="26.25" hidden="1" customHeight="1" x14ac:dyDescent="0.3">
      <c r="A62" s="87" t="s">
        <v>204</v>
      </c>
      <c r="B62" s="44"/>
      <c r="C62" s="88"/>
      <c r="D62" s="44" t="s">
        <v>205</v>
      </c>
      <c r="E62" s="46">
        <v>0</v>
      </c>
      <c r="F62" s="77">
        <v>0</v>
      </c>
    </row>
    <row r="63" spans="1:7" ht="31.2" hidden="1" x14ac:dyDescent="0.3">
      <c r="A63" s="87" t="s">
        <v>242</v>
      </c>
      <c r="B63" s="44"/>
      <c r="C63" s="88" t="s">
        <v>243</v>
      </c>
      <c r="D63" s="44"/>
      <c r="E63" s="46">
        <f>E64</f>
        <v>0</v>
      </c>
      <c r="F63" s="77">
        <f>F64</f>
        <v>0</v>
      </c>
    </row>
    <row r="64" spans="1:7" hidden="1" x14ac:dyDescent="0.3">
      <c r="A64" s="87" t="s">
        <v>204</v>
      </c>
      <c r="B64" s="44"/>
      <c r="C64" s="88"/>
      <c r="D64" s="44" t="s">
        <v>205</v>
      </c>
      <c r="E64" s="46">
        <v>0</v>
      </c>
      <c r="F64" s="77">
        <v>0</v>
      </c>
    </row>
    <row r="65" spans="1:7" ht="31.2" x14ac:dyDescent="0.3">
      <c r="A65" s="98" t="s">
        <v>244</v>
      </c>
      <c r="B65" s="41"/>
      <c r="C65" s="99" t="s">
        <v>245</v>
      </c>
      <c r="D65" s="41"/>
      <c r="E65" s="43">
        <f>E66+E89+E93+E97+E103</f>
        <v>121202064</v>
      </c>
      <c r="F65" s="43">
        <f>F66+F89+F93+F97+F103</f>
        <v>113874252.38999997</v>
      </c>
      <c r="G65" s="27">
        <f t="shared" si="0"/>
        <v>93.954053777500008</v>
      </c>
    </row>
    <row r="66" spans="1:7" ht="32.4" x14ac:dyDescent="0.3">
      <c r="A66" s="93" t="s">
        <v>246</v>
      </c>
      <c r="B66" s="94"/>
      <c r="C66" s="95" t="s">
        <v>247</v>
      </c>
      <c r="D66" s="94"/>
      <c r="E66" s="96">
        <f>E67+E84</f>
        <v>78175163</v>
      </c>
      <c r="F66" s="96">
        <f>F67+F84</f>
        <v>72262560.059999987</v>
      </c>
      <c r="G66" s="27">
        <f t="shared" si="0"/>
        <v>92.436724513129548</v>
      </c>
    </row>
    <row r="67" spans="1:7" ht="31.2" x14ac:dyDescent="0.3">
      <c r="A67" s="89" t="s">
        <v>248</v>
      </c>
      <c r="B67" s="90"/>
      <c r="C67" s="91" t="s">
        <v>249</v>
      </c>
      <c r="D67" s="90"/>
      <c r="E67" s="92">
        <f>E68+E70+E72+E74+E76+E80+E82+E78</f>
        <v>77605162</v>
      </c>
      <c r="F67" s="92">
        <f>F68+F70+F72+F74+F76+F80+F82+F78</f>
        <v>71812965.959999993</v>
      </c>
      <c r="G67" s="27">
        <f t="shared" si="0"/>
        <v>92.536326333549809</v>
      </c>
    </row>
    <row r="68" spans="1:7" ht="46.8" hidden="1" x14ac:dyDescent="0.3">
      <c r="A68" s="87" t="s">
        <v>412</v>
      </c>
      <c r="B68" s="44"/>
      <c r="C68" s="88" t="s">
        <v>410</v>
      </c>
      <c r="D68" s="44"/>
      <c r="E68" s="46">
        <f>E69</f>
        <v>0</v>
      </c>
      <c r="F68" s="77">
        <f>F69</f>
        <v>0</v>
      </c>
      <c r="G68" s="27" t="e">
        <f t="shared" si="0"/>
        <v>#DIV/0!</v>
      </c>
    </row>
    <row r="69" spans="1:7" hidden="1" x14ac:dyDescent="0.3">
      <c r="A69" s="87" t="s">
        <v>204</v>
      </c>
      <c r="B69" s="44"/>
      <c r="C69" s="88"/>
      <c r="D69" s="44" t="s">
        <v>205</v>
      </c>
      <c r="E69" s="46">
        <v>0</v>
      </c>
      <c r="F69" s="77">
        <v>0</v>
      </c>
      <c r="G69" s="27" t="e">
        <f t="shared" si="0"/>
        <v>#DIV/0!</v>
      </c>
    </row>
    <row r="70" spans="1:7" ht="65.25" hidden="1" customHeight="1" x14ac:dyDescent="0.3">
      <c r="A70" s="87" t="s">
        <v>413</v>
      </c>
      <c r="B70" s="44"/>
      <c r="C70" s="88" t="s">
        <v>411</v>
      </c>
      <c r="D70" s="44"/>
      <c r="E70" s="46">
        <f>E71</f>
        <v>0</v>
      </c>
      <c r="F70" s="77">
        <f>F71</f>
        <v>0</v>
      </c>
      <c r="G70" s="27" t="e">
        <f t="shared" si="0"/>
        <v>#DIV/0!</v>
      </c>
    </row>
    <row r="71" spans="1:7" hidden="1" x14ac:dyDescent="0.3">
      <c r="A71" s="87" t="s">
        <v>204</v>
      </c>
      <c r="B71" s="44"/>
      <c r="C71" s="88"/>
      <c r="D71" s="44" t="s">
        <v>205</v>
      </c>
      <c r="E71" s="46">
        <v>0</v>
      </c>
      <c r="F71" s="77">
        <v>0</v>
      </c>
      <c r="G71" s="27" t="e">
        <f t="shared" si="0"/>
        <v>#DIV/0!</v>
      </c>
    </row>
    <row r="72" spans="1:7" ht="46.8" x14ac:dyDescent="0.3">
      <c r="A72" s="87" t="s">
        <v>250</v>
      </c>
      <c r="B72" s="44"/>
      <c r="C72" s="88" t="s">
        <v>251</v>
      </c>
      <c r="D72" s="44"/>
      <c r="E72" s="46">
        <f>E73</f>
        <v>7465366.46</v>
      </c>
      <c r="F72" s="77">
        <f>F73</f>
        <v>7425038.6100000003</v>
      </c>
      <c r="G72" s="27">
        <f t="shared" si="0"/>
        <v>99.459800798579963</v>
      </c>
    </row>
    <row r="73" spans="1:7" x14ac:dyDescent="0.3">
      <c r="A73" s="87" t="s">
        <v>204</v>
      </c>
      <c r="B73" s="44"/>
      <c r="C73" s="88"/>
      <c r="D73" s="44" t="s">
        <v>205</v>
      </c>
      <c r="E73" s="46">
        <v>7465366.46</v>
      </c>
      <c r="F73" s="77">
        <v>7425038.6100000003</v>
      </c>
      <c r="G73" s="27">
        <f t="shared" si="0"/>
        <v>99.459800798579963</v>
      </c>
    </row>
    <row r="74" spans="1:7" ht="31.2" x14ac:dyDescent="0.3">
      <c r="A74" s="87" t="s">
        <v>252</v>
      </c>
      <c r="B74" s="44"/>
      <c r="C74" s="88" t="s">
        <v>253</v>
      </c>
      <c r="D74" s="44"/>
      <c r="E74" s="46">
        <f>E75</f>
        <v>47829724</v>
      </c>
      <c r="F74" s="77">
        <f>F75</f>
        <v>43412298.149999999</v>
      </c>
      <c r="G74" s="27">
        <f t="shared" si="0"/>
        <v>90.764266484163699</v>
      </c>
    </row>
    <row r="75" spans="1:7" x14ac:dyDescent="0.3">
      <c r="A75" s="87" t="s">
        <v>204</v>
      </c>
      <c r="B75" s="44"/>
      <c r="C75" s="88"/>
      <c r="D75" s="44" t="s">
        <v>205</v>
      </c>
      <c r="E75" s="46">
        <v>47829724</v>
      </c>
      <c r="F75" s="77">
        <v>43412298.149999999</v>
      </c>
      <c r="G75" s="27">
        <f t="shared" si="0"/>
        <v>90.764266484163699</v>
      </c>
    </row>
    <row r="76" spans="1:7" ht="31.2" x14ac:dyDescent="0.3">
      <c r="A76" s="87" t="s">
        <v>254</v>
      </c>
      <c r="B76" s="44"/>
      <c r="C76" s="88" t="s">
        <v>255</v>
      </c>
      <c r="D76" s="44"/>
      <c r="E76" s="46">
        <f>E77</f>
        <v>22310071.539999999</v>
      </c>
      <c r="F76" s="77">
        <f>F77</f>
        <v>20975629.199999999</v>
      </c>
      <c r="G76" s="27">
        <f t="shared" si="0"/>
        <v>94.018655038342374</v>
      </c>
    </row>
    <row r="77" spans="1:7" x14ac:dyDescent="0.3">
      <c r="A77" s="87" t="s">
        <v>204</v>
      </c>
      <c r="B77" s="44"/>
      <c r="C77" s="88"/>
      <c r="D77" s="44" t="s">
        <v>205</v>
      </c>
      <c r="E77" s="46">
        <v>22310071.539999999</v>
      </c>
      <c r="F77" s="77">
        <v>20975629.199999999</v>
      </c>
      <c r="G77" s="27">
        <f t="shared" si="0"/>
        <v>94.018655038342374</v>
      </c>
    </row>
    <row r="78" spans="1:7" ht="31.2" hidden="1" x14ac:dyDescent="0.3">
      <c r="A78" s="87" t="s">
        <v>256</v>
      </c>
      <c r="B78" s="44"/>
      <c r="C78" s="88" t="s">
        <v>257</v>
      </c>
      <c r="D78" s="44"/>
      <c r="E78" s="46">
        <f>E79</f>
        <v>0</v>
      </c>
      <c r="F78" s="77">
        <f>F79</f>
        <v>0</v>
      </c>
      <c r="G78" s="27" t="e">
        <f t="shared" si="0"/>
        <v>#DIV/0!</v>
      </c>
    </row>
    <row r="79" spans="1:7" hidden="1" x14ac:dyDescent="0.3">
      <c r="A79" s="87" t="s">
        <v>204</v>
      </c>
      <c r="B79" s="44"/>
      <c r="C79" s="88"/>
      <c r="D79" s="44" t="s">
        <v>205</v>
      </c>
      <c r="E79" s="46">
        <v>0</v>
      </c>
      <c r="F79" s="77">
        <v>0</v>
      </c>
      <c r="G79" s="27" t="e">
        <f t="shared" si="0"/>
        <v>#DIV/0!</v>
      </c>
    </row>
    <row r="80" spans="1:7" ht="46.8" hidden="1" x14ac:dyDescent="0.3">
      <c r="A80" s="87" t="s">
        <v>412</v>
      </c>
      <c r="B80" s="44"/>
      <c r="C80" s="88" t="s">
        <v>414</v>
      </c>
      <c r="D80" s="44"/>
      <c r="E80" s="46">
        <f>E81</f>
        <v>0</v>
      </c>
      <c r="F80" s="77">
        <f>F81</f>
        <v>0</v>
      </c>
    </row>
    <row r="81" spans="1:7" hidden="1" x14ac:dyDescent="0.3">
      <c r="A81" s="87" t="s">
        <v>204</v>
      </c>
      <c r="B81" s="44"/>
      <c r="C81" s="88"/>
      <c r="D81" s="44" t="s">
        <v>205</v>
      </c>
      <c r="E81" s="46">
        <v>0</v>
      </c>
      <c r="F81" s="77">
        <v>0</v>
      </c>
    </row>
    <row r="82" spans="1:7" ht="46.8" hidden="1" x14ac:dyDescent="0.3">
      <c r="A82" s="87" t="s">
        <v>413</v>
      </c>
      <c r="B82" s="44"/>
      <c r="C82" s="88" t="s">
        <v>415</v>
      </c>
      <c r="D82" s="44"/>
      <c r="E82" s="46">
        <f>E83</f>
        <v>0</v>
      </c>
      <c r="F82" s="77">
        <f>F83</f>
        <v>0</v>
      </c>
    </row>
    <row r="83" spans="1:7" hidden="1" x14ac:dyDescent="0.3">
      <c r="A83" s="87" t="s">
        <v>204</v>
      </c>
      <c r="B83" s="44"/>
      <c r="C83" s="88"/>
      <c r="D83" s="44" t="s">
        <v>205</v>
      </c>
      <c r="E83" s="46">
        <v>0</v>
      </c>
      <c r="F83" s="77">
        <v>0</v>
      </c>
    </row>
    <row r="84" spans="1:7" ht="31.2" x14ac:dyDescent="0.3">
      <c r="A84" s="89" t="s">
        <v>258</v>
      </c>
      <c r="B84" s="90"/>
      <c r="C84" s="91" t="s">
        <v>259</v>
      </c>
      <c r="D84" s="90"/>
      <c r="E84" s="92">
        <f>E85+E87</f>
        <v>570001</v>
      </c>
      <c r="F84" s="92">
        <f>F85+F87</f>
        <v>449594.1</v>
      </c>
      <c r="G84" s="27">
        <f t="shared" si="0"/>
        <v>78.876019515755232</v>
      </c>
    </row>
    <row r="85" spans="1:7" ht="31.2" x14ac:dyDescent="0.3">
      <c r="A85" s="87" t="s">
        <v>260</v>
      </c>
      <c r="B85" s="44"/>
      <c r="C85" s="88" t="s">
        <v>261</v>
      </c>
      <c r="D85" s="44"/>
      <c r="E85" s="46">
        <f>E86</f>
        <v>570001</v>
      </c>
      <c r="F85" s="77">
        <f>F86</f>
        <v>449594.1</v>
      </c>
      <c r="G85" s="27">
        <f t="shared" si="0"/>
        <v>78.876019515755232</v>
      </c>
    </row>
    <row r="86" spans="1:7" x14ac:dyDescent="0.3">
      <c r="A86" s="87" t="s">
        <v>204</v>
      </c>
      <c r="B86" s="44"/>
      <c r="C86" s="88"/>
      <c r="D86" s="44" t="s">
        <v>205</v>
      </c>
      <c r="E86" s="46">
        <v>570001</v>
      </c>
      <c r="F86" s="77">
        <v>449594.1</v>
      </c>
      <c r="G86" s="27">
        <f t="shared" si="0"/>
        <v>78.876019515755232</v>
      </c>
    </row>
    <row r="87" spans="1:7" ht="31.2" hidden="1" x14ac:dyDescent="0.3">
      <c r="A87" s="87" t="s">
        <v>262</v>
      </c>
      <c r="B87" s="44"/>
      <c r="C87" s="88" t="s">
        <v>263</v>
      </c>
      <c r="D87" s="44"/>
      <c r="E87" s="46">
        <f>E88</f>
        <v>0</v>
      </c>
      <c r="F87" s="77">
        <f>F88</f>
        <v>0</v>
      </c>
      <c r="G87" s="27" t="e">
        <f t="shared" si="0"/>
        <v>#DIV/0!</v>
      </c>
    </row>
    <row r="88" spans="1:7" hidden="1" x14ac:dyDescent="0.3">
      <c r="A88" s="87" t="s">
        <v>204</v>
      </c>
      <c r="B88" s="44"/>
      <c r="C88" s="88"/>
      <c r="D88" s="44" t="s">
        <v>205</v>
      </c>
      <c r="E88" s="46">
        <v>0</v>
      </c>
      <c r="F88" s="77">
        <v>0</v>
      </c>
      <c r="G88" s="27" t="e">
        <f t="shared" si="0"/>
        <v>#DIV/0!</v>
      </c>
    </row>
    <row r="89" spans="1:7" ht="81" x14ac:dyDescent="0.3">
      <c r="A89" s="93" t="s">
        <v>264</v>
      </c>
      <c r="B89" s="94"/>
      <c r="C89" s="95" t="s">
        <v>265</v>
      </c>
      <c r="D89" s="94"/>
      <c r="E89" s="96">
        <f t="shared" ref="E89:F91" si="2">E90</f>
        <v>24004000</v>
      </c>
      <c r="F89" s="100">
        <f t="shared" si="2"/>
        <v>22877444.43</v>
      </c>
      <c r="G89" s="27">
        <f t="shared" si="0"/>
        <v>95.306800658223622</v>
      </c>
    </row>
    <row r="90" spans="1:7" ht="31.2" x14ac:dyDescent="0.3">
      <c r="A90" s="89" t="s">
        <v>266</v>
      </c>
      <c r="B90" s="90"/>
      <c r="C90" s="91" t="s">
        <v>267</v>
      </c>
      <c r="D90" s="90"/>
      <c r="E90" s="92">
        <f t="shared" si="2"/>
        <v>24004000</v>
      </c>
      <c r="F90" s="101">
        <f t="shared" si="2"/>
        <v>22877444.43</v>
      </c>
      <c r="G90" s="27">
        <f t="shared" ref="G90:G182" si="3">F90/E90*100</f>
        <v>95.306800658223622</v>
      </c>
    </row>
    <row r="91" spans="1:7" ht="31.2" x14ac:dyDescent="0.3">
      <c r="A91" s="87" t="s">
        <v>268</v>
      </c>
      <c r="B91" s="44"/>
      <c r="C91" s="88" t="s">
        <v>269</v>
      </c>
      <c r="D91" s="44"/>
      <c r="E91" s="46">
        <f t="shared" si="2"/>
        <v>24004000</v>
      </c>
      <c r="F91" s="77">
        <f t="shared" si="2"/>
        <v>22877444.43</v>
      </c>
      <c r="G91" s="27">
        <f t="shared" si="3"/>
        <v>95.306800658223622</v>
      </c>
    </row>
    <row r="92" spans="1:7" x14ac:dyDescent="0.3">
      <c r="A92" s="87" t="s">
        <v>204</v>
      </c>
      <c r="B92" s="44"/>
      <c r="C92" s="88"/>
      <c r="D92" s="44" t="s">
        <v>205</v>
      </c>
      <c r="E92" s="46">
        <v>24004000</v>
      </c>
      <c r="F92" s="77">
        <v>22877444.43</v>
      </c>
      <c r="G92" s="27">
        <f t="shared" si="3"/>
        <v>95.306800658223622</v>
      </c>
    </row>
    <row r="93" spans="1:7" ht="32.4" x14ac:dyDescent="0.3">
      <c r="A93" s="93" t="s">
        <v>270</v>
      </c>
      <c r="B93" s="94"/>
      <c r="C93" s="95" t="s">
        <v>271</v>
      </c>
      <c r="D93" s="94"/>
      <c r="E93" s="96">
        <f t="shared" ref="E93:F95" si="4">E94</f>
        <v>1882401</v>
      </c>
      <c r="F93" s="100">
        <f t="shared" si="4"/>
        <v>1845740.3</v>
      </c>
      <c r="G93" s="27">
        <f t="shared" si="3"/>
        <v>98.052450035885016</v>
      </c>
    </row>
    <row r="94" spans="1:7" ht="68.400000000000006" customHeight="1" x14ac:dyDescent="0.3">
      <c r="A94" s="89" t="s">
        <v>272</v>
      </c>
      <c r="B94" s="90"/>
      <c r="C94" s="91" t="s">
        <v>273</v>
      </c>
      <c r="D94" s="90"/>
      <c r="E94" s="92">
        <f t="shared" si="4"/>
        <v>1882401</v>
      </c>
      <c r="F94" s="101">
        <f t="shared" si="4"/>
        <v>1845740.3</v>
      </c>
      <c r="G94" s="27">
        <f t="shared" si="3"/>
        <v>98.052450035885016</v>
      </c>
    </row>
    <row r="95" spans="1:7" ht="31.2" x14ac:dyDescent="0.3">
      <c r="A95" s="87" t="s">
        <v>274</v>
      </c>
      <c r="B95" s="44"/>
      <c r="C95" s="88" t="s">
        <v>275</v>
      </c>
      <c r="D95" s="44"/>
      <c r="E95" s="46">
        <f t="shared" si="4"/>
        <v>1882401</v>
      </c>
      <c r="F95" s="77">
        <f t="shared" si="4"/>
        <v>1845740.3</v>
      </c>
      <c r="G95" s="27">
        <f t="shared" si="3"/>
        <v>98.052450035885016</v>
      </c>
    </row>
    <row r="96" spans="1:7" x14ac:dyDescent="0.3">
      <c r="A96" s="87" t="s">
        <v>204</v>
      </c>
      <c r="B96" s="44"/>
      <c r="C96" s="88"/>
      <c r="D96" s="44" t="s">
        <v>205</v>
      </c>
      <c r="E96" s="46">
        <v>1882401</v>
      </c>
      <c r="F96" s="97">
        <v>1845740.3</v>
      </c>
      <c r="G96" s="27">
        <f t="shared" si="3"/>
        <v>98.052450035885016</v>
      </c>
    </row>
    <row r="97" spans="1:7" ht="32.4" hidden="1" x14ac:dyDescent="0.3">
      <c r="A97" s="93" t="s">
        <v>406</v>
      </c>
      <c r="B97" s="94"/>
      <c r="C97" s="95" t="s">
        <v>402</v>
      </c>
      <c r="D97" s="94"/>
      <c r="E97" s="96">
        <f>E98</f>
        <v>0</v>
      </c>
      <c r="F97" s="96">
        <f>F98</f>
        <v>0</v>
      </c>
      <c r="G97" s="27" t="e">
        <f t="shared" si="3"/>
        <v>#DIV/0!</v>
      </c>
    </row>
    <row r="98" spans="1:7" ht="62.4" hidden="1" x14ac:dyDescent="0.3">
      <c r="A98" s="89" t="s">
        <v>407</v>
      </c>
      <c r="B98" s="90"/>
      <c r="C98" s="91" t="s">
        <v>403</v>
      </c>
      <c r="D98" s="90"/>
      <c r="E98" s="92">
        <f>E99+E101</f>
        <v>0</v>
      </c>
      <c r="F98" s="92">
        <f>F99+F101</f>
        <v>0</v>
      </c>
      <c r="G98" s="27" t="e">
        <f t="shared" si="3"/>
        <v>#DIV/0!</v>
      </c>
    </row>
    <row r="99" spans="1:7" ht="78" hidden="1" x14ac:dyDescent="0.3">
      <c r="A99" s="87" t="s">
        <v>408</v>
      </c>
      <c r="B99" s="44"/>
      <c r="C99" s="88" t="s">
        <v>404</v>
      </c>
      <c r="D99" s="44"/>
      <c r="E99" s="46">
        <f>E100</f>
        <v>0</v>
      </c>
      <c r="F99" s="77">
        <f>F100</f>
        <v>0</v>
      </c>
      <c r="G99" s="27" t="e">
        <f t="shared" si="3"/>
        <v>#DIV/0!</v>
      </c>
    </row>
    <row r="100" spans="1:7" hidden="1" x14ac:dyDescent="0.3">
      <c r="A100" s="87" t="s">
        <v>204</v>
      </c>
      <c r="B100" s="44"/>
      <c r="C100" s="88"/>
      <c r="D100" s="44" t="s">
        <v>205</v>
      </c>
      <c r="E100" s="46">
        <v>0</v>
      </c>
      <c r="F100" s="97">
        <v>0</v>
      </c>
      <c r="G100" s="27" t="e">
        <f t="shared" si="3"/>
        <v>#DIV/0!</v>
      </c>
    </row>
    <row r="101" spans="1:7" ht="62.4" hidden="1" x14ac:dyDescent="0.3">
      <c r="A101" s="87" t="s">
        <v>409</v>
      </c>
      <c r="B101" s="44"/>
      <c r="C101" s="88" t="s">
        <v>405</v>
      </c>
      <c r="D101" s="44"/>
      <c r="E101" s="46">
        <f>E102</f>
        <v>0</v>
      </c>
      <c r="F101" s="77">
        <f>F102</f>
        <v>0</v>
      </c>
      <c r="G101" s="27" t="e">
        <f t="shared" si="3"/>
        <v>#DIV/0!</v>
      </c>
    </row>
    <row r="102" spans="1:7" hidden="1" x14ac:dyDescent="0.3">
      <c r="A102" s="87" t="s">
        <v>204</v>
      </c>
      <c r="B102" s="44"/>
      <c r="C102" s="88"/>
      <c r="D102" s="44" t="s">
        <v>205</v>
      </c>
      <c r="E102" s="46">
        <v>0</v>
      </c>
      <c r="F102" s="97">
        <v>0</v>
      </c>
      <c r="G102" s="27" t="e">
        <f t="shared" si="3"/>
        <v>#DIV/0!</v>
      </c>
    </row>
    <row r="103" spans="1:7" ht="48.6" x14ac:dyDescent="0.3">
      <c r="A103" s="93" t="s">
        <v>596</v>
      </c>
      <c r="B103" s="94"/>
      <c r="C103" s="95" t="s">
        <v>464</v>
      </c>
      <c r="D103" s="94"/>
      <c r="E103" s="96">
        <f>E104+E107</f>
        <v>17140500</v>
      </c>
      <c r="F103" s="96">
        <f>F104+F107</f>
        <v>16888507.599999998</v>
      </c>
      <c r="G103" s="27">
        <f t="shared" si="3"/>
        <v>98.529842186633985</v>
      </c>
    </row>
    <row r="104" spans="1:7" ht="46.8" x14ac:dyDescent="0.3">
      <c r="A104" s="89" t="s">
        <v>598</v>
      </c>
      <c r="B104" s="90"/>
      <c r="C104" s="91" t="s">
        <v>759</v>
      </c>
      <c r="D104" s="90"/>
      <c r="E104" s="92">
        <f>E105</f>
        <v>920000</v>
      </c>
      <c r="F104" s="92">
        <f>F105</f>
        <v>714909.24</v>
      </c>
      <c r="G104" s="27">
        <f t="shared" si="3"/>
        <v>77.70752608695652</v>
      </c>
    </row>
    <row r="105" spans="1:7" ht="46.8" x14ac:dyDescent="0.3">
      <c r="A105" s="87" t="s">
        <v>323</v>
      </c>
      <c r="B105" s="44"/>
      <c r="C105" s="88" t="s">
        <v>760</v>
      </c>
      <c r="D105" s="44"/>
      <c r="E105" s="46">
        <f>E106</f>
        <v>920000</v>
      </c>
      <c r="F105" s="46">
        <f>F106</f>
        <v>714909.24</v>
      </c>
      <c r="G105" s="27">
        <f t="shared" si="3"/>
        <v>77.70752608695652</v>
      </c>
    </row>
    <row r="106" spans="1:7" x14ac:dyDescent="0.3">
      <c r="A106" s="87" t="s">
        <v>204</v>
      </c>
      <c r="B106" s="44"/>
      <c r="C106" s="88"/>
      <c r="D106" s="44">
        <v>500</v>
      </c>
      <c r="E106" s="46">
        <v>920000</v>
      </c>
      <c r="F106" s="97">
        <v>714909.24</v>
      </c>
      <c r="G106" s="27">
        <f t="shared" si="3"/>
        <v>77.70752608695652</v>
      </c>
    </row>
    <row r="107" spans="1:7" ht="36.75" customHeight="1" x14ac:dyDescent="0.3">
      <c r="A107" s="89" t="s">
        <v>601</v>
      </c>
      <c r="B107" s="90"/>
      <c r="C107" s="91" t="s">
        <v>761</v>
      </c>
      <c r="D107" s="90"/>
      <c r="E107" s="92">
        <f>E108</f>
        <v>16220500</v>
      </c>
      <c r="F107" s="92">
        <f>F108</f>
        <v>16173598.359999999</v>
      </c>
      <c r="G107" s="27">
        <f t="shared" si="3"/>
        <v>99.710849603896307</v>
      </c>
    </row>
    <row r="108" spans="1:7" ht="46.8" x14ac:dyDescent="0.3">
      <c r="A108" s="87" t="s">
        <v>322</v>
      </c>
      <c r="B108" s="44"/>
      <c r="C108" s="88" t="s">
        <v>762</v>
      </c>
      <c r="D108" s="44"/>
      <c r="E108" s="46">
        <f>E109</f>
        <v>16220500</v>
      </c>
      <c r="F108" s="46">
        <f>F109</f>
        <v>16173598.359999999</v>
      </c>
      <c r="G108" s="27">
        <f t="shared" si="3"/>
        <v>99.710849603896307</v>
      </c>
    </row>
    <row r="109" spans="1:7" x14ac:dyDescent="0.3">
      <c r="A109" s="87" t="s">
        <v>204</v>
      </c>
      <c r="B109" s="44"/>
      <c r="C109" s="88"/>
      <c r="D109" s="44">
        <v>500</v>
      </c>
      <c r="E109" s="46">
        <v>16220500</v>
      </c>
      <c r="F109" s="97">
        <v>16173598.359999999</v>
      </c>
      <c r="G109" s="27">
        <f t="shared" si="3"/>
        <v>99.710849603896307</v>
      </c>
    </row>
    <row r="110" spans="1:7" ht="51" customHeight="1" x14ac:dyDescent="0.3">
      <c r="A110" s="98" t="s">
        <v>276</v>
      </c>
      <c r="B110" s="41"/>
      <c r="C110" s="99" t="s">
        <v>277</v>
      </c>
      <c r="D110" s="41"/>
      <c r="E110" s="43">
        <f>E115+E111+E119+E125</f>
        <v>6771864</v>
      </c>
      <c r="F110" s="43">
        <f>F115+F111+F119+F125</f>
        <v>6757607.9399999995</v>
      </c>
      <c r="G110" s="27">
        <f t="shared" si="3"/>
        <v>99.789481005525204</v>
      </c>
    </row>
    <row r="111" spans="1:7" ht="48.6" x14ac:dyDescent="0.3">
      <c r="A111" s="93" t="s">
        <v>278</v>
      </c>
      <c r="B111" s="94"/>
      <c r="C111" s="95" t="s">
        <v>279</v>
      </c>
      <c r="D111" s="94"/>
      <c r="E111" s="96">
        <f t="shared" ref="E111:F113" si="5">E112</f>
        <v>200000</v>
      </c>
      <c r="F111" s="100">
        <f t="shared" si="5"/>
        <v>200000</v>
      </c>
      <c r="G111" s="27">
        <f t="shared" si="3"/>
        <v>100</v>
      </c>
    </row>
    <row r="112" spans="1:7" ht="31.2" x14ac:dyDescent="0.3">
      <c r="A112" s="89" t="s">
        <v>280</v>
      </c>
      <c r="B112" s="90"/>
      <c r="C112" s="91" t="s">
        <v>281</v>
      </c>
      <c r="D112" s="90"/>
      <c r="E112" s="92">
        <f t="shared" si="5"/>
        <v>200000</v>
      </c>
      <c r="F112" s="101">
        <f t="shared" si="5"/>
        <v>200000</v>
      </c>
      <c r="G112" s="27">
        <f t="shared" si="3"/>
        <v>100</v>
      </c>
    </row>
    <row r="113" spans="1:7" ht="46.8" x14ac:dyDescent="0.3">
      <c r="A113" s="87" t="s">
        <v>282</v>
      </c>
      <c r="B113" s="44"/>
      <c r="C113" s="88" t="s">
        <v>283</v>
      </c>
      <c r="D113" s="44"/>
      <c r="E113" s="46">
        <f t="shared" si="5"/>
        <v>200000</v>
      </c>
      <c r="F113" s="77">
        <f t="shared" si="5"/>
        <v>200000</v>
      </c>
      <c r="G113" s="27">
        <f t="shared" si="3"/>
        <v>100</v>
      </c>
    </row>
    <row r="114" spans="1:7" x14ac:dyDescent="0.3">
      <c r="A114" s="87" t="s">
        <v>204</v>
      </c>
      <c r="B114" s="44"/>
      <c r="C114" s="88"/>
      <c r="D114" s="44" t="s">
        <v>205</v>
      </c>
      <c r="E114" s="46">
        <v>200000</v>
      </c>
      <c r="F114" s="77">
        <v>200000</v>
      </c>
      <c r="G114" s="27">
        <f t="shared" si="3"/>
        <v>100</v>
      </c>
    </row>
    <row r="115" spans="1:7" ht="48.6" x14ac:dyDescent="0.3">
      <c r="A115" s="93" t="s">
        <v>284</v>
      </c>
      <c r="B115" s="94"/>
      <c r="C115" s="95" t="s">
        <v>285</v>
      </c>
      <c r="D115" s="94"/>
      <c r="E115" s="96">
        <f t="shared" ref="E115:F117" si="6">E116</f>
        <v>2728270</v>
      </c>
      <c r="F115" s="100">
        <f t="shared" si="6"/>
        <v>2728267.16</v>
      </c>
      <c r="G115" s="27">
        <f t="shared" si="3"/>
        <v>99.999895904730835</v>
      </c>
    </row>
    <row r="116" spans="1:7" ht="48" customHeight="1" x14ac:dyDescent="0.3">
      <c r="A116" s="89" t="s">
        <v>286</v>
      </c>
      <c r="B116" s="90"/>
      <c r="C116" s="91" t="s">
        <v>287</v>
      </c>
      <c r="D116" s="90"/>
      <c r="E116" s="92">
        <f t="shared" si="6"/>
        <v>2728270</v>
      </c>
      <c r="F116" s="101">
        <f t="shared" si="6"/>
        <v>2728267.16</v>
      </c>
      <c r="G116" s="27">
        <f t="shared" si="3"/>
        <v>99.999895904730835</v>
      </c>
    </row>
    <row r="117" spans="1:7" ht="31.2" x14ac:dyDescent="0.3">
      <c r="A117" s="87" t="s">
        <v>288</v>
      </c>
      <c r="B117" s="44"/>
      <c r="C117" s="88" t="s">
        <v>289</v>
      </c>
      <c r="D117" s="44"/>
      <c r="E117" s="46">
        <f t="shared" si="6"/>
        <v>2728270</v>
      </c>
      <c r="F117" s="77">
        <f t="shared" si="6"/>
        <v>2728267.16</v>
      </c>
      <c r="G117" s="27">
        <f t="shared" si="3"/>
        <v>99.999895904730835</v>
      </c>
    </row>
    <row r="118" spans="1:7" x14ac:dyDescent="0.3">
      <c r="A118" s="87" t="s">
        <v>290</v>
      </c>
      <c r="B118" s="44"/>
      <c r="C118" s="88"/>
      <c r="D118" s="44">
        <v>300</v>
      </c>
      <c r="E118" s="46">
        <v>2728270</v>
      </c>
      <c r="F118" s="77">
        <v>2728267.16</v>
      </c>
      <c r="G118" s="27">
        <f t="shared" si="3"/>
        <v>99.999895904730835</v>
      </c>
    </row>
    <row r="119" spans="1:7" ht="64.8" hidden="1" x14ac:dyDescent="0.3">
      <c r="A119" s="93" t="s">
        <v>292</v>
      </c>
      <c r="B119" s="94"/>
      <c r="C119" s="95" t="s">
        <v>293</v>
      </c>
      <c r="D119" s="94"/>
      <c r="E119" s="96">
        <f>E120</f>
        <v>14244</v>
      </c>
      <c r="F119" s="96">
        <f>F120</f>
        <v>0</v>
      </c>
      <c r="G119" s="27">
        <f t="shared" si="3"/>
        <v>0</v>
      </c>
    </row>
    <row r="120" spans="1:7" ht="51.6" hidden="1" customHeight="1" x14ac:dyDescent="0.3">
      <c r="A120" s="89" t="s">
        <v>294</v>
      </c>
      <c r="B120" s="90"/>
      <c r="C120" s="91" t="s">
        <v>295</v>
      </c>
      <c r="D120" s="90"/>
      <c r="E120" s="92">
        <f>E121+E123</f>
        <v>14244</v>
      </c>
      <c r="F120" s="92">
        <f>F121+F123</f>
        <v>0</v>
      </c>
      <c r="G120" s="27">
        <f t="shared" si="3"/>
        <v>0</v>
      </c>
    </row>
    <row r="121" spans="1:7" ht="31.2" hidden="1" x14ac:dyDescent="0.3">
      <c r="A121" s="87" t="s">
        <v>296</v>
      </c>
      <c r="B121" s="44"/>
      <c r="C121" s="88" t="s">
        <v>297</v>
      </c>
      <c r="D121" s="44"/>
      <c r="E121" s="46">
        <f>E122</f>
        <v>5698</v>
      </c>
      <c r="F121" s="46">
        <f>F122</f>
        <v>0</v>
      </c>
      <c r="G121" s="27">
        <f t="shared" si="3"/>
        <v>0</v>
      </c>
    </row>
    <row r="122" spans="1:7" hidden="1" x14ac:dyDescent="0.3">
      <c r="A122" s="87" t="s">
        <v>290</v>
      </c>
      <c r="B122" s="44"/>
      <c r="C122" s="88"/>
      <c r="D122" s="44" t="s">
        <v>291</v>
      </c>
      <c r="E122" s="46">
        <v>5698</v>
      </c>
      <c r="F122" s="77">
        <v>0</v>
      </c>
      <c r="G122" s="27">
        <f t="shared" si="3"/>
        <v>0</v>
      </c>
    </row>
    <row r="123" spans="1:7" ht="46.8" hidden="1" x14ac:dyDescent="0.3">
      <c r="A123" s="87" t="s">
        <v>298</v>
      </c>
      <c r="B123" s="44"/>
      <c r="C123" s="88" t="s">
        <v>299</v>
      </c>
      <c r="D123" s="44"/>
      <c r="E123" s="46">
        <f>E124</f>
        <v>8546</v>
      </c>
      <c r="F123" s="46">
        <f>F124</f>
        <v>0</v>
      </c>
      <c r="G123" s="27">
        <f t="shared" si="3"/>
        <v>0</v>
      </c>
    </row>
    <row r="124" spans="1:7" hidden="1" x14ac:dyDescent="0.3">
      <c r="A124" s="87" t="s">
        <v>290</v>
      </c>
      <c r="B124" s="44"/>
      <c r="C124" s="88"/>
      <c r="D124" s="44" t="s">
        <v>291</v>
      </c>
      <c r="E124" s="46">
        <v>8546</v>
      </c>
      <c r="F124" s="77">
        <v>0</v>
      </c>
      <c r="G124" s="27">
        <f t="shared" si="3"/>
        <v>0</v>
      </c>
    </row>
    <row r="125" spans="1:7" ht="48.6" x14ac:dyDescent="0.3">
      <c r="A125" s="93" t="s">
        <v>657</v>
      </c>
      <c r="B125" s="94"/>
      <c r="C125" s="95" t="s">
        <v>473</v>
      </c>
      <c r="D125" s="94"/>
      <c r="E125" s="96">
        <f>E126</f>
        <v>3829350</v>
      </c>
      <c r="F125" s="100">
        <f t="shared" ref="F125:F127" si="7">F126</f>
        <v>3829340.78</v>
      </c>
      <c r="G125" s="27">
        <f t="shared" si="3"/>
        <v>99.999759228067418</v>
      </c>
    </row>
    <row r="126" spans="1:7" ht="62.4" x14ac:dyDescent="0.3">
      <c r="A126" s="89" t="s">
        <v>659</v>
      </c>
      <c r="B126" s="90"/>
      <c r="C126" s="91" t="s">
        <v>740</v>
      </c>
      <c r="D126" s="90"/>
      <c r="E126" s="92">
        <f>E127</f>
        <v>3829350</v>
      </c>
      <c r="F126" s="101">
        <f t="shared" si="7"/>
        <v>3829340.78</v>
      </c>
      <c r="G126" s="27">
        <f t="shared" si="3"/>
        <v>99.999759228067418</v>
      </c>
    </row>
    <row r="127" spans="1:7" ht="31.2" x14ac:dyDescent="0.3">
      <c r="A127" s="87" t="s">
        <v>304</v>
      </c>
      <c r="B127" s="44"/>
      <c r="C127" s="88" t="s">
        <v>741</v>
      </c>
      <c r="D127" s="44"/>
      <c r="E127" s="46">
        <f>E128</f>
        <v>3829350</v>
      </c>
      <c r="F127" s="77">
        <f t="shared" si="7"/>
        <v>3829340.78</v>
      </c>
      <c r="G127" s="27">
        <f t="shared" si="3"/>
        <v>99.999759228067418</v>
      </c>
    </row>
    <row r="128" spans="1:7" x14ac:dyDescent="0.3">
      <c r="A128" s="87" t="s">
        <v>204</v>
      </c>
      <c r="B128" s="44"/>
      <c r="C128" s="88"/>
      <c r="D128" s="44">
        <v>500</v>
      </c>
      <c r="E128" s="46">
        <v>3829350</v>
      </c>
      <c r="F128" s="77">
        <v>3829340.78</v>
      </c>
      <c r="G128" s="27">
        <f t="shared" si="3"/>
        <v>99.999759228067418</v>
      </c>
    </row>
    <row r="129" spans="1:7" ht="35.4" customHeight="1" x14ac:dyDescent="0.3">
      <c r="A129" s="98" t="s">
        <v>662</v>
      </c>
      <c r="B129" s="41"/>
      <c r="C129" s="99" t="s">
        <v>475</v>
      </c>
      <c r="D129" s="98"/>
      <c r="E129" s="43">
        <f>E130+E134</f>
        <v>7242965</v>
      </c>
      <c r="F129" s="43">
        <f>F130+F134</f>
        <v>5967608</v>
      </c>
      <c r="G129" s="27">
        <f t="shared" si="3"/>
        <v>82.391782923153713</v>
      </c>
    </row>
    <row r="130" spans="1:7" ht="64.8" x14ac:dyDescent="0.3">
      <c r="A130" s="93" t="s">
        <v>664</v>
      </c>
      <c r="B130" s="94"/>
      <c r="C130" s="95" t="s">
        <v>477</v>
      </c>
      <c r="D130" s="93"/>
      <c r="E130" s="96">
        <f t="shared" ref="E130:F132" si="8">E131</f>
        <v>4028213</v>
      </c>
      <c r="F130" s="96">
        <f t="shared" si="8"/>
        <v>4028213</v>
      </c>
      <c r="G130" s="27">
        <f t="shared" si="3"/>
        <v>100</v>
      </c>
    </row>
    <row r="131" spans="1:7" ht="46.8" x14ac:dyDescent="0.3">
      <c r="A131" s="89" t="s">
        <v>666</v>
      </c>
      <c r="B131" s="90"/>
      <c r="C131" s="91" t="s">
        <v>730</v>
      </c>
      <c r="D131" s="90"/>
      <c r="E131" s="92">
        <f t="shared" si="8"/>
        <v>4028213</v>
      </c>
      <c r="F131" s="92">
        <f t="shared" si="8"/>
        <v>4028213</v>
      </c>
      <c r="G131" s="27">
        <f t="shared" si="3"/>
        <v>100</v>
      </c>
    </row>
    <row r="132" spans="1:7" ht="46.8" x14ac:dyDescent="0.3">
      <c r="A132" s="87" t="s">
        <v>345</v>
      </c>
      <c r="B132" s="44"/>
      <c r="C132" s="88" t="s">
        <v>731</v>
      </c>
      <c r="D132" s="44"/>
      <c r="E132" s="46">
        <f t="shared" si="8"/>
        <v>4028213</v>
      </c>
      <c r="F132" s="46">
        <f t="shared" si="8"/>
        <v>4028213</v>
      </c>
      <c r="G132" s="27">
        <f t="shared" si="3"/>
        <v>100</v>
      </c>
    </row>
    <row r="133" spans="1:7" ht="19.350000000000001" customHeight="1" x14ac:dyDescent="0.3">
      <c r="A133" s="87" t="s">
        <v>204</v>
      </c>
      <c r="B133" s="44"/>
      <c r="C133" s="88"/>
      <c r="D133" s="44">
        <v>500</v>
      </c>
      <c r="E133" s="46">
        <v>4028213</v>
      </c>
      <c r="F133" s="77">
        <v>4028213</v>
      </c>
      <c r="G133" s="27">
        <f t="shared" si="3"/>
        <v>100</v>
      </c>
    </row>
    <row r="134" spans="1:7" ht="48.6" x14ac:dyDescent="0.3">
      <c r="A134" s="93" t="s">
        <v>670</v>
      </c>
      <c r="B134" s="94"/>
      <c r="C134" s="95" t="s">
        <v>479</v>
      </c>
      <c r="D134" s="93"/>
      <c r="E134" s="96">
        <f t="shared" ref="E134:F136" si="9">E135</f>
        <v>3214752</v>
      </c>
      <c r="F134" s="96">
        <f t="shared" si="9"/>
        <v>1939395</v>
      </c>
      <c r="G134" s="27">
        <f t="shared" si="3"/>
        <v>60.327981754113537</v>
      </c>
    </row>
    <row r="135" spans="1:7" ht="31.2" x14ac:dyDescent="0.3">
      <c r="A135" s="89" t="s">
        <v>672</v>
      </c>
      <c r="B135" s="90"/>
      <c r="C135" s="91" t="s">
        <v>732</v>
      </c>
      <c r="D135" s="90"/>
      <c r="E135" s="92">
        <f t="shared" si="9"/>
        <v>3214752</v>
      </c>
      <c r="F135" s="92">
        <f t="shared" si="9"/>
        <v>1939395</v>
      </c>
      <c r="G135" s="27">
        <f t="shared" si="3"/>
        <v>60.327981754113537</v>
      </c>
    </row>
    <row r="136" spans="1:7" ht="31.2" x14ac:dyDescent="0.3">
      <c r="A136" s="87" t="s">
        <v>352</v>
      </c>
      <c r="B136" s="44"/>
      <c r="C136" s="88" t="s">
        <v>733</v>
      </c>
      <c r="D136" s="44"/>
      <c r="E136" s="46">
        <f t="shared" si="9"/>
        <v>3214752</v>
      </c>
      <c r="F136" s="46">
        <v>1939395</v>
      </c>
      <c r="G136" s="27">
        <f t="shared" si="3"/>
        <v>60.327981754113537</v>
      </c>
    </row>
    <row r="137" spans="1:7" ht="19.350000000000001" customHeight="1" x14ac:dyDescent="0.3">
      <c r="A137" s="87" t="s">
        <v>204</v>
      </c>
      <c r="B137" s="44"/>
      <c r="C137" s="88"/>
      <c r="D137" s="44">
        <v>500</v>
      </c>
      <c r="E137" s="46">
        <v>3214752</v>
      </c>
      <c r="F137" s="77">
        <v>1939395.48</v>
      </c>
      <c r="G137" s="27">
        <f t="shared" si="3"/>
        <v>60.327996685280851</v>
      </c>
    </row>
    <row r="138" spans="1:7" ht="46.8" x14ac:dyDescent="0.3">
      <c r="A138" s="98" t="s">
        <v>756</v>
      </c>
      <c r="B138" s="41"/>
      <c r="C138" s="99" t="s">
        <v>483</v>
      </c>
      <c r="D138" s="98"/>
      <c r="E138" s="43">
        <f>E139+E151</f>
        <v>5229682</v>
      </c>
      <c r="F138" s="43">
        <f>F139+F151</f>
        <v>5103196.41</v>
      </c>
      <c r="G138" s="27">
        <f t="shared" si="3"/>
        <v>97.581390417237614</v>
      </c>
    </row>
    <row r="139" spans="1:7" ht="59.4" customHeight="1" x14ac:dyDescent="0.3">
      <c r="A139" s="93" t="s">
        <v>682</v>
      </c>
      <c r="B139" s="94"/>
      <c r="C139" s="95" t="s">
        <v>485</v>
      </c>
      <c r="D139" s="93"/>
      <c r="E139" s="96">
        <f>E140</f>
        <v>4944458</v>
      </c>
      <c r="F139" s="96">
        <f>F140</f>
        <v>4817972.96</v>
      </c>
      <c r="G139" s="27">
        <f t="shared" si="3"/>
        <v>97.441882608771266</v>
      </c>
    </row>
    <row r="140" spans="1:7" ht="31.2" x14ac:dyDescent="0.3">
      <c r="A140" s="87" t="s">
        <v>684</v>
      </c>
      <c r="B140" s="44"/>
      <c r="C140" s="88" t="s">
        <v>734</v>
      </c>
      <c r="D140" s="44"/>
      <c r="E140" s="46">
        <f>E141+E143+E145+E147+E149</f>
        <v>4944458</v>
      </c>
      <c r="F140" s="46">
        <f>F141+F143+F145+F147+F149</f>
        <v>4817972.96</v>
      </c>
      <c r="G140" s="27">
        <f t="shared" si="3"/>
        <v>97.441882608771266</v>
      </c>
    </row>
    <row r="141" spans="1:7" ht="31.2" x14ac:dyDescent="0.3">
      <c r="A141" s="87" t="s">
        <v>313</v>
      </c>
      <c r="B141" s="44"/>
      <c r="C141" s="88" t="s">
        <v>735</v>
      </c>
      <c r="D141" s="44"/>
      <c r="E141" s="46">
        <f>E142</f>
        <v>4300000</v>
      </c>
      <c r="F141" s="46">
        <f>F142</f>
        <v>4300000</v>
      </c>
      <c r="G141" s="27">
        <f t="shared" si="3"/>
        <v>100</v>
      </c>
    </row>
    <row r="142" spans="1:7" ht="31.2" x14ac:dyDescent="0.3">
      <c r="A142" s="87" t="s">
        <v>314</v>
      </c>
      <c r="B142" s="44"/>
      <c r="C142" s="88"/>
      <c r="D142" s="44">
        <v>200</v>
      </c>
      <c r="E142" s="46">
        <v>4300000</v>
      </c>
      <c r="F142" s="77">
        <v>4300000</v>
      </c>
      <c r="G142" s="27">
        <f t="shared" si="3"/>
        <v>100</v>
      </c>
    </row>
    <row r="143" spans="1:7" ht="62.4" x14ac:dyDescent="0.3">
      <c r="A143" s="87" t="s">
        <v>321</v>
      </c>
      <c r="B143" s="44"/>
      <c r="C143" s="88" t="s">
        <v>736</v>
      </c>
      <c r="D143" s="44"/>
      <c r="E143" s="46">
        <f>E144</f>
        <v>256060</v>
      </c>
      <c r="F143" s="46">
        <v>162803</v>
      </c>
      <c r="G143" s="27">
        <f t="shared" si="3"/>
        <v>63.580020307740369</v>
      </c>
    </row>
    <row r="144" spans="1:7" ht="19.350000000000001" customHeight="1" x14ac:dyDescent="0.3">
      <c r="A144" s="87" t="s">
        <v>204</v>
      </c>
      <c r="B144" s="44"/>
      <c r="C144" s="88"/>
      <c r="D144" s="44">
        <v>500</v>
      </c>
      <c r="E144" s="46">
        <v>256060</v>
      </c>
      <c r="F144" s="77">
        <v>162802.51999999999</v>
      </c>
      <c r="G144" s="27">
        <f t="shared" si="3"/>
        <v>63.579832851675391</v>
      </c>
    </row>
    <row r="145" spans="1:7" ht="46.8" x14ac:dyDescent="0.3">
      <c r="A145" s="87" t="s">
        <v>338</v>
      </c>
      <c r="B145" s="44"/>
      <c r="C145" s="88" t="s">
        <v>737</v>
      </c>
      <c r="D145" s="44"/>
      <c r="E145" s="46">
        <f>E146</f>
        <v>290962</v>
      </c>
      <c r="F145" s="46">
        <f>F146</f>
        <v>290962</v>
      </c>
      <c r="G145" s="27">
        <f t="shared" si="3"/>
        <v>100</v>
      </c>
    </row>
    <row r="146" spans="1:7" ht="19.350000000000001" customHeight="1" x14ac:dyDescent="0.3">
      <c r="A146" s="87" t="s">
        <v>204</v>
      </c>
      <c r="B146" s="44"/>
      <c r="C146" s="88"/>
      <c r="D146" s="44">
        <v>500</v>
      </c>
      <c r="E146" s="46">
        <v>290962</v>
      </c>
      <c r="F146" s="77">
        <v>290962</v>
      </c>
      <c r="G146" s="27">
        <f t="shared" si="3"/>
        <v>100</v>
      </c>
    </row>
    <row r="147" spans="1:7" ht="46.8" x14ac:dyDescent="0.3">
      <c r="A147" s="87" t="s">
        <v>339</v>
      </c>
      <c r="B147" s="44"/>
      <c r="C147" s="88" t="s">
        <v>738</v>
      </c>
      <c r="D147" s="44"/>
      <c r="E147" s="46">
        <f>E148</f>
        <v>50000</v>
      </c>
      <c r="F147" s="46">
        <f>F148</f>
        <v>26458.959999999999</v>
      </c>
      <c r="G147" s="27">
        <f t="shared" si="3"/>
        <v>52.917919999999995</v>
      </c>
    </row>
    <row r="148" spans="1:7" ht="19.350000000000001" customHeight="1" x14ac:dyDescent="0.3">
      <c r="A148" s="87" t="s">
        <v>204</v>
      </c>
      <c r="B148" s="44"/>
      <c r="C148" s="88"/>
      <c r="D148" s="44">
        <v>500</v>
      </c>
      <c r="E148" s="46">
        <v>50000</v>
      </c>
      <c r="F148" s="77">
        <v>26458.959999999999</v>
      </c>
      <c r="G148" s="27">
        <f t="shared" si="3"/>
        <v>52.917919999999995</v>
      </c>
    </row>
    <row r="149" spans="1:7" ht="46.8" x14ac:dyDescent="0.3">
      <c r="A149" s="87" t="s">
        <v>345</v>
      </c>
      <c r="B149" s="44"/>
      <c r="C149" s="88" t="s">
        <v>739</v>
      </c>
      <c r="D149" s="44"/>
      <c r="E149" s="46">
        <f>E150</f>
        <v>47436</v>
      </c>
      <c r="F149" s="77">
        <v>37749</v>
      </c>
      <c r="G149" s="27">
        <f t="shared" si="3"/>
        <v>79.578800910700735</v>
      </c>
    </row>
    <row r="150" spans="1:7" ht="19.350000000000001" customHeight="1" x14ac:dyDescent="0.3">
      <c r="A150" s="87" t="s">
        <v>204</v>
      </c>
      <c r="B150" s="44"/>
      <c r="C150" s="88"/>
      <c r="D150" s="44">
        <v>500</v>
      </c>
      <c r="E150" s="46">
        <v>47436</v>
      </c>
      <c r="F150" s="77">
        <v>37748.57</v>
      </c>
      <c r="G150" s="27">
        <f t="shared" si="3"/>
        <v>79.577894426174211</v>
      </c>
    </row>
    <row r="151" spans="1:7" ht="32.4" x14ac:dyDescent="0.3">
      <c r="A151" s="93" t="s">
        <v>693</v>
      </c>
      <c r="B151" s="94"/>
      <c r="C151" s="95" t="s">
        <v>487</v>
      </c>
      <c r="D151" s="93"/>
      <c r="E151" s="96">
        <f t="shared" ref="E151:F153" si="10">E152</f>
        <v>285224</v>
      </c>
      <c r="F151" s="96">
        <f t="shared" si="10"/>
        <v>285223.45</v>
      </c>
      <c r="G151" s="27">
        <f t="shared" si="3"/>
        <v>99.999807169102183</v>
      </c>
    </row>
    <row r="152" spans="1:7" ht="31.2" x14ac:dyDescent="0.3">
      <c r="A152" s="87" t="s">
        <v>695</v>
      </c>
      <c r="B152" s="44"/>
      <c r="C152" s="88" t="s">
        <v>754</v>
      </c>
      <c r="D152" s="44"/>
      <c r="E152" s="46">
        <f t="shared" si="10"/>
        <v>285224</v>
      </c>
      <c r="F152" s="46">
        <f t="shared" si="10"/>
        <v>285223.45</v>
      </c>
      <c r="G152" s="27">
        <f t="shared" si="3"/>
        <v>99.999807169102183</v>
      </c>
    </row>
    <row r="153" spans="1:7" ht="62.4" x14ac:dyDescent="0.3">
      <c r="A153" s="87" t="s">
        <v>328</v>
      </c>
      <c r="B153" s="44"/>
      <c r="C153" s="88" t="s">
        <v>755</v>
      </c>
      <c r="D153" s="44"/>
      <c r="E153" s="46">
        <f t="shared" si="10"/>
        <v>285224</v>
      </c>
      <c r="F153" s="77">
        <f t="shared" si="10"/>
        <v>285223.45</v>
      </c>
      <c r="G153" s="27">
        <f t="shared" si="3"/>
        <v>99.999807169102183</v>
      </c>
    </row>
    <row r="154" spans="1:7" ht="19.350000000000001" customHeight="1" x14ac:dyDescent="0.3">
      <c r="A154" s="87" t="s">
        <v>204</v>
      </c>
      <c r="B154" s="44"/>
      <c r="C154" s="88"/>
      <c r="D154" s="44">
        <v>500</v>
      </c>
      <c r="E154" s="46">
        <v>285224</v>
      </c>
      <c r="F154" s="77">
        <v>285223.45</v>
      </c>
      <c r="G154" s="27">
        <f t="shared" si="3"/>
        <v>99.999807169102183</v>
      </c>
    </row>
    <row r="155" spans="1:7" ht="16.2" x14ac:dyDescent="0.3">
      <c r="A155" s="93" t="s">
        <v>307</v>
      </c>
      <c r="B155" s="41"/>
      <c r="C155" s="99" t="s">
        <v>306</v>
      </c>
      <c r="D155" s="41"/>
      <c r="E155" s="43">
        <f>E156</f>
        <v>80085540</v>
      </c>
      <c r="F155" s="43">
        <f>F156</f>
        <v>60153815.450000003</v>
      </c>
      <c r="G155" s="27">
        <f t="shared" si="3"/>
        <v>75.111955853703421</v>
      </c>
    </row>
    <row r="156" spans="1:7" ht="16.2" x14ac:dyDescent="0.3">
      <c r="A156" s="93" t="s">
        <v>307</v>
      </c>
      <c r="B156" s="94"/>
      <c r="C156" s="95" t="s">
        <v>308</v>
      </c>
      <c r="D156" s="94"/>
      <c r="E156" s="96">
        <f>E159+E162+E164+E166+E168+E170+E172+E174+E176+E178+E180+E182+E184+E186+E188+E190+E192+E194+E196+E157+E198</f>
        <v>80085540</v>
      </c>
      <c r="F156" s="96">
        <f>F159+F162+F164+F166+F168+F170+F172+F174+F176+F178+F180+F182+F184+F186+F188+F190+F192+F194+F196+F157+F198</f>
        <v>60153815.450000003</v>
      </c>
      <c r="G156" s="27">
        <f t="shared" si="3"/>
        <v>75.111955853703421</v>
      </c>
    </row>
    <row r="157" spans="1:7" s="108" customFormat="1" x14ac:dyDescent="0.3">
      <c r="A157" s="114" t="s">
        <v>700</v>
      </c>
      <c r="B157" s="115"/>
      <c r="C157" s="116" t="s">
        <v>727</v>
      </c>
      <c r="D157" s="115"/>
      <c r="E157" s="117">
        <f>E158</f>
        <v>60439</v>
      </c>
      <c r="F157" s="97">
        <f>F158</f>
        <v>60438.36</v>
      </c>
      <c r="G157" s="107">
        <f t="shared" si="3"/>
        <v>99.998941081090024</v>
      </c>
    </row>
    <row r="158" spans="1:7" s="108" customFormat="1" x14ac:dyDescent="0.3">
      <c r="A158" s="114" t="s">
        <v>728</v>
      </c>
      <c r="B158" s="115"/>
      <c r="C158" s="116"/>
      <c r="D158" s="115">
        <v>700</v>
      </c>
      <c r="E158" s="117">
        <v>60439</v>
      </c>
      <c r="F158" s="97">
        <v>60438.36</v>
      </c>
      <c r="G158" s="107">
        <f t="shared" si="3"/>
        <v>99.998941081090024</v>
      </c>
    </row>
    <row r="159" spans="1:7" s="108" customFormat="1" ht="31.2" x14ac:dyDescent="0.3">
      <c r="A159" s="114" t="s">
        <v>309</v>
      </c>
      <c r="B159" s="115"/>
      <c r="C159" s="116" t="s">
        <v>310</v>
      </c>
      <c r="D159" s="115"/>
      <c r="E159" s="117">
        <f>E160+E161</f>
        <v>150188</v>
      </c>
      <c r="F159" s="97">
        <f>F160+F161</f>
        <v>144188</v>
      </c>
      <c r="G159" s="107">
        <f t="shared" si="3"/>
        <v>96.005007057820862</v>
      </c>
    </row>
    <row r="160" spans="1:7" s="108" customFormat="1" x14ac:dyDescent="0.3">
      <c r="A160" s="114" t="s">
        <v>290</v>
      </c>
      <c r="B160" s="115"/>
      <c r="C160" s="116"/>
      <c r="D160" s="115" t="s">
        <v>291</v>
      </c>
      <c r="E160" s="117">
        <v>72000</v>
      </c>
      <c r="F160" s="97">
        <v>66000</v>
      </c>
      <c r="G160" s="107">
        <f t="shared" si="3"/>
        <v>91.666666666666657</v>
      </c>
    </row>
    <row r="161" spans="1:7" s="108" customFormat="1" x14ac:dyDescent="0.3">
      <c r="A161" s="114" t="s">
        <v>311</v>
      </c>
      <c r="B161" s="115"/>
      <c r="C161" s="116"/>
      <c r="D161" s="115">
        <v>800</v>
      </c>
      <c r="E161" s="117">
        <v>78188</v>
      </c>
      <c r="F161" s="97">
        <v>78188</v>
      </c>
      <c r="G161" s="107">
        <f t="shared" si="3"/>
        <v>100</v>
      </c>
    </row>
    <row r="162" spans="1:7" s="108" customFormat="1" ht="31.2" x14ac:dyDescent="0.3">
      <c r="A162" s="114" t="s">
        <v>315</v>
      </c>
      <c r="B162" s="115"/>
      <c r="C162" s="116" t="s">
        <v>316</v>
      </c>
      <c r="D162" s="115"/>
      <c r="E162" s="117">
        <f>E163</f>
        <v>132000</v>
      </c>
      <c r="F162" s="97">
        <f>F163</f>
        <v>132000</v>
      </c>
      <c r="G162" s="107">
        <f t="shared" si="3"/>
        <v>100</v>
      </c>
    </row>
    <row r="163" spans="1:7" s="108" customFormat="1" x14ac:dyDescent="0.3">
      <c r="A163" s="114" t="s">
        <v>290</v>
      </c>
      <c r="B163" s="115"/>
      <c r="C163" s="116"/>
      <c r="D163" s="115">
        <v>300</v>
      </c>
      <c r="E163" s="117">
        <v>132000</v>
      </c>
      <c r="F163" s="97">
        <v>132000</v>
      </c>
      <c r="G163" s="107">
        <f t="shared" si="3"/>
        <v>100</v>
      </c>
    </row>
    <row r="164" spans="1:7" s="108" customFormat="1" x14ac:dyDescent="0.3">
      <c r="A164" s="114" t="s">
        <v>317</v>
      </c>
      <c r="B164" s="115"/>
      <c r="C164" s="116" t="s">
        <v>318</v>
      </c>
      <c r="D164" s="115"/>
      <c r="E164" s="117">
        <f>E165</f>
        <v>2340068</v>
      </c>
      <c r="F164" s="97">
        <f>F165</f>
        <v>2340067.13</v>
      </c>
      <c r="G164" s="107">
        <f t="shared" si="3"/>
        <v>99.999962821593215</v>
      </c>
    </row>
    <row r="165" spans="1:7" s="108" customFormat="1" x14ac:dyDescent="0.3">
      <c r="A165" s="114" t="s">
        <v>311</v>
      </c>
      <c r="B165" s="115"/>
      <c r="C165" s="116"/>
      <c r="D165" s="115" t="s">
        <v>312</v>
      </c>
      <c r="E165" s="117">
        <v>2340068</v>
      </c>
      <c r="F165" s="97">
        <v>2340067.13</v>
      </c>
      <c r="G165" s="107">
        <f t="shared" si="3"/>
        <v>99.999962821593215</v>
      </c>
    </row>
    <row r="166" spans="1:7" s="108" customFormat="1" ht="31.2" x14ac:dyDescent="0.3">
      <c r="A166" s="114" t="s">
        <v>319</v>
      </c>
      <c r="B166" s="115"/>
      <c r="C166" s="116" t="s">
        <v>320</v>
      </c>
      <c r="D166" s="115"/>
      <c r="E166" s="117">
        <f>E167</f>
        <v>36031830</v>
      </c>
      <c r="F166" s="97">
        <f>F167</f>
        <v>36031830</v>
      </c>
      <c r="G166" s="107">
        <f t="shared" si="3"/>
        <v>100</v>
      </c>
    </row>
    <row r="167" spans="1:7" s="108" customFormat="1" x14ac:dyDescent="0.3">
      <c r="A167" s="114" t="s">
        <v>204</v>
      </c>
      <c r="B167" s="115"/>
      <c r="C167" s="116"/>
      <c r="D167" s="115" t="s">
        <v>205</v>
      </c>
      <c r="E167" s="117">
        <v>36031830</v>
      </c>
      <c r="F167" s="97">
        <v>36031830</v>
      </c>
      <c r="G167" s="107">
        <f t="shared" si="3"/>
        <v>100</v>
      </c>
    </row>
    <row r="168" spans="1:7" s="108" customFormat="1" ht="31.2" x14ac:dyDescent="0.3">
      <c r="A168" s="114" t="s">
        <v>324</v>
      </c>
      <c r="B168" s="115"/>
      <c r="C168" s="116" t="s">
        <v>325</v>
      </c>
      <c r="D168" s="115"/>
      <c r="E168" s="117">
        <f>E169</f>
        <v>6390000</v>
      </c>
      <c r="F168" s="97">
        <f>F169</f>
        <v>6390000</v>
      </c>
      <c r="G168" s="107">
        <f t="shared" si="3"/>
        <v>100</v>
      </c>
    </row>
    <row r="169" spans="1:7" s="108" customFormat="1" x14ac:dyDescent="0.3">
      <c r="A169" s="114" t="s">
        <v>204</v>
      </c>
      <c r="B169" s="115"/>
      <c r="C169" s="116"/>
      <c r="D169" s="115" t="s">
        <v>205</v>
      </c>
      <c r="E169" s="117">
        <v>6390000</v>
      </c>
      <c r="F169" s="97">
        <v>6390000</v>
      </c>
      <c r="G169" s="107">
        <f t="shared" si="3"/>
        <v>100</v>
      </c>
    </row>
    <row r="170" spans="1:7" s="108" customFormat="1" ht="31.2" x14ac:dyDescent="0.3">
      <c r="A170" s="114" t="s">
        <v>326</v>
      </c>
      <c r="B170" s="115"/>
      <c r="C170" s="116" t="s">
        <v>327</v>
      </c>
      <c r="D170" s="115"/>
      <c r="E170" s="117">
        <f>E171</f>
        <v>1000000</v>
      </c>
      <c r="F170" s="97">
        <f>F171</f>
        <v>1000000</v>
      </c>
      <c r="G170" s="107">
        <f t="shared" si="3"/>
        <v>100</v>
      </c>
    </row>
    <row r="171" spans="1:7" s="108" customFormat="1" x14ac:dyDescent="0.3">
      <c r="A171" s="114" t="s">
        <v>204</v>
      </c>
      <c r="B171" s="115"/>
      <c r="C171" s="116"/>
      <c r="D171" s="115" t="s">
        <v>205</v>
      </c>
      <c r="E171" s="117">
        <v>1000000</v>
      </c>
      <c r="F171" s="97">
        <v>1000000</v>
      </c>
      <c r="G171" s="107">
        <f t="shared" si="3"/>
        <v>100</v>
      </c>
    </row>
    <row r="172" spans="1:7" s="108" customFormat="1" ht="62.4" hidden="1" x14ac:dyDescent="0.3">
      <c r="A172" s="114" t="s">
        <v>328</v>
      </c>
      <c r="B172" s="115"/>
      <c r="C172" s="116" t="s">
        <v>329</v>
      </c>
      <c r="D172" s="115"/>
      <c r="E172" s="117">
        <f>E173</f>
        <v>0</v>
      </c>
      <c r="F172" s="97">
        <f>F173</f>
        <v>0</v>
      </c>
      <c r="G172" s="107" t="e">
        <f t="shared" si="3"/>
        <v>#DIV/0!</v>
      </c>
    </row>
    <row r="173" spans="1:7" s="108" customFormat="1" hidden="1" x14ac:dyDescent="0.3">
      <c r="A173" s="114" t="s">
        <v>204</v>
      </c>
      <c r="B173" s="115"/>
      <c r="C173" s="116"/>
      <c r="D173" s="115" t="s">
        <v>205</v>
      </c>
      <c r="E173" s="117">
        <v>0</v>
      </c>
      <c r="F173" s="97">
        <v>0</v>
      </c>
      <c r="G173" s="107" t="e">
        <f t="shared" si="3"/>
        <v>#DIV/0!</v>
      </c>
    </row>
    <row r="174" spans="1:7" s="108" customFormat="1" ht="46.8" hidden="1" x14ac:dyDescent="0.3">
      <c r="A174" s="114" t="s">
        <v>330</v>
      </c>
      <c r="B174" s="115"/>
      <c r="C174" s="116" t="s">
        <v>331</v>
      </c>
      <c r="D174" s="115"/>
      <c r="E174" s="117">
        <f>E175</f>
        <v>0</v>
      </c>
      <c r="F174" s="97">
        <f>F175</f>
        <v>0</v>
      </c>
      <c r="G174" s="107" t="e">
        <f t="shared" si="3"/>
        <v>#DIV/0!</v>
      </c>
    </row>
    <row r="175" spans="1:7" s="108" customFormat="1" ht="16.5" hidden="1" customHeight="1" x14ac:dyDescent="0.3">
      <c r="A175" s="114" t="s">
        <v>204</v>
      </c>
      <c r="B175" s="115"/>
      <c r="C175" s="116"/>
      <c r="D175" s="115" t="s">
        <v>205</v>
      </c>
      <c r="E175" s="117">
        <v>0</v>
      </c>
      <c r="F175" s="97">
        <v>0</v>
      </c>
      <c r="G175" s="107" t="e">
        <f t="shared" si="3"/>
        <v>#DIV/0!</v>
      </c>
    </row>
    <row r="176" spans="1:7" s="108" customFormat="1" ht="31.2" x14ac:dyDescent="0.3">
      <c r="A176" s="114" t="s">
        <v>332</v>
      </c>
      <c r="B176" s="115"/>
      <c r="C176" s="116" t="s">
        <v>333</v>
      </c>
      <c r="D176" s="115"/>
      <c r="E176" s="117">
        <f>E177</f>
        <v>610760</v>
      </c>
      <c r="F176" s="97">
        <f>F177</f>
        <v>610760</v>
      </c>
      <c r="G176" s="107">
        <f t="shared" si="3"/>
        <v>100</v>
      </c>
    </row>
    <row r="177" spans="1:7" s="108" customFormat="1" x14ac:dyDescent="0.3">
      <c r="A177" s="114" t="s">
        <v>204</v>
      </c>
      <c r="B177" s="115"/>
      <c r="C177" s="116"/>
      <c r="D177" s="115" t="s">
        <v>205</v>
      </c>
      <c r="E177" s="117">
        <v>610760</v>
      </c>
      <c r="F177" s="97">
        <v>610760</v>
      </c>
      <c r="G177" s="107">
        <f t="shared" si="3"/>
        <v>100</v>
      </c>
    </row>
    <row r="178" spans="1:7" s="108" customFormat="1" ht="46.8" x14ac:dyDescent="0.3">
      <c r="A178" s="114" t="s">
        <v>334</v>
      </c>
      <c r="B178" s="115"/>
      <c r="C178" s="116" t="s">
        <v>335</v>
      </c>
      <c r="D178" s="115"/>
      <c r="E178" s="117">
        <f>E179</f>
        <v>2739210</v>
      </c>
      <c r="F178" s="97">
        <f>F179</f>
        <v>2739208.88</v>
      </c>
      <c r="G178" s="107">
        <f t="shared" si="3"/>
        <v>99.999959112298797</v>
      </c>
    </row>
    <row r="179" spans="1:7" s="108" customFormat="1" x14ac:dyDescent="0.3">
      <c r="A179" s="114" t="s">
        <v>204</v>
      </c>
      <c r="B179" s="115"/>
      <c r="C179" s="116"/>
      <c r="D179" s="115" t="s">
        <v>205</v>
      </c>
      <c r="E179" s="117">
        <v>2739210</v>
      </c>
      <c r="F179" s="97">
        <v>2739208.88</v>
      </c>
      <c r="G179" s="107">
        <f t="shared" si="3"/>
        <v>99.999959112298797</v>
      </c>
    </row>
    <row r="180" spans="1:7" s="108" customFormat="1" ht="31.2" x14ac:dyDescent="0.3">
      <c r="A180" s="114" t="s">
        <v>336</v>
      </c>
      <c r="B180" s="115"/>
      <c r="C180" s="116" t="s">
        <v>337</v>
      </c>
      <c r="D180" s="115"/>
      <c r="E180" s="117">
        <f>E181</f>
        <v>84074</v>
      </c>
      <c r="F180" s="97">
        <f>F181</f>
        <v>84074</v>
      </c>
      <c r="G180" s="107">
        <f t="shared" si="3"/>
        <v>100</v>
      </c>
    </row>
    <row r="181" spans="1:7" s="108" customFormat="1" x14ac:dyDescent="0.3">
      <c r="A181" s="114" t="s">
        <v>204</v>
      </c>
      <c r="B181" s="115"/>
      <c r="C181" s="116"/>
      <c r="D181" s="115" t="s">
        <v>205</v>
      </c>
      <c r="E181" s="117">
        <v>84074</v>
      </c>
      <c r="F181" s="97">
        <v>84074</v>
      </c>
      <c r="G181" s="107">
        <f t="shared" si="3"/>
        <v>100</v>
      </c>
    </row>
    <row r="182" spans="1:7" s="108" customFormat="1" ht="31.2" x14ac:dyDescent="0.3">
      <c r="A182" s="114" t="s">
        <v>340</v>
      </c>
      <c r="B182" s="115"/>
      <c r="C182" s="116" t="s">
        <v>341</v>
      </c>
      <c r="D182" s="115"/>
      <c r="E182" s="117">
        <f>E183</f>
        <v>400000</v>
      </c>
      <c r="F182" s="97">
        <f>F183</f>
        <v>400000</v>
      </c>
      <c r="G182" s="107">
        <f t="shared" si="3"/>
        <v>100</v>
      </c>
    </row>
    <row r="183" spans="1:7" s="108" customFormat="1" x14ac:dyDescent="0.3">
      <c r="A183" s="114" t="s">
        <v>204</v>
      </c>
      <c r="B183" s="115"/>
      <c r="C183" s="116"/>
      <c r="D183" s="115" t="s">
        <v>205</v>
      </c>
      <c r="E183" s="117">
        <v>400000</v>
      </c>
      <c r="F183" s="97">
        <v>400000</v>
      </c>
      <c r="G183" s="107">
        <f t="shared" ref="G183:G200" si="11">F183/E183*100</f>
        <v>100</v>
      </c>
    </row>
    <row r="184" spans="1:7" s="108" customFormat="1" ht="46.8" x14ac:dyDescent="0.3">
      <c r="A184" s="114" t="s">
        <v>342</v>
      </c>
      <c r="B184" s="115"/>
      <c r="C184" s="116" t="s">
        <v>343</v>
      </c>
      <c r="D184" s="115"/>
      <c r="E184" s="117">
        <f>E185</f>
        <v>350000</v>
      </c>
      <c r="F184" s="97">
        <f>F185</f>
        <v>350000</v>
      </c>
      <c r="G184" s="107">
        <f t="shared" si="11"/>
        <v>100</v>
      </c>
    </row>
    <row r="185" spans="1:7" s="108" customFormat="1" x14ac:dyDescent="0.3">
      <c r="A185" s="114" t="s">
        <v>204</v>
      </c>
      <c r="B185" s="115"/>
      <c r="C185" s="116"/>
      <c r="D185" s="115" t="s">
        <v>205</v>
      </c>
      <c r="E185" s="117">
        <v>350000</v>
      </c>
      <c r="F185" s="97">
        <v>350000</v>
      </c>
      <c r="G185" s="107">
        <f t="shared" si="11"/>
        <v>100</v>
      </c>
    </row>
    <row r="186" spans="1:7" s="108" customFormat="1" ht="31.2" x14ac:dyDescent="0.3">
      <c r="A186" s="114" t="s">
        <v>348</v>
      </c>
      <c r="B186" s="115"/>
      <c r="C186" s="116" t="s">
        <v>349</v>
      </c>
      <c r="D186" s="115"/>
      <c r="E186" s="117">
        <f>E187</f>
        <v>72643</v>
      </c>
      <c r="F186" s="97">
        <f>F187</f>
        <v>72642.63</v>
      </c>
      <c r="G186" s="107">
        <f t="shared" si="11"/>
        <v>99.999490659802049</v>
      </c>
    </row>
    <row r="187" spans="1:7" s="108" customFormat="1" x14ac:dyDescent="0.3">
      <c r="A187" s="114" t="s">
        <v>204</v>
      </c>
      <c r="B187" s="115"/>
      <c r="C187" s="116"/>
      <c r="D187" s="115" t="s">
        <v>205</v>
      </c>
      <c r="E187" s="117">
        <v>72643</v>
      </c>
      <c r="F187" s="97">
        <v>72642.63</v>
      </c>
      <c r="G187" s="107">
        <f t="shared" si="11"/>
        <v>99.999490659802049</v>
      </c>
    </row>
    <row r="188" spans="1:7" s="108" customFormat="1" ht="31.2" x14ac:dyDescent="0.3">
      <c r="A188" s="114" t="s">
        <v>350</v>
      </c>
      <c r="B188" s="115"/>
      <c r="C188" s="116" t="s">
        <v>351</v>
      </c>
      <c r="D188" s="115"/>
      <c r="E188" s="117">
        <f>E189</f>
        <v>638849</v>
      </c>
      <c r="F188" s="97">
        <f>F189</f>
        <v>638848.07999999996</v>
      </c>
      <c r="G188" s="107">
        <f t="shared" si="11"/>
        <v>99.999855991008829</v>
      </c>
    </row>
    <row r="189" spans="1:7" s="108" customFormat="1" x14ac:dyDescent="0.3">
      <c r="A189" s="114" t="s">
        <v>204</v>
      </c>
      <c r="B189" s="115"/>
      <c r="C189" s="116"/>
      <c r="D189" s="115" t="s">
        <v>205</v>
      </c>
      <c r="E189" s="117">
        <v>638849</v>
      </c>
      <c r="F189" s="97">
        <v>638848.07999999996</v>
      </c>
      <c r="G189" s="107">
        <f t="shared" si="11"/>
        <v>99.999855991008829</v>
      </c>
    </row>
    <row r="190" spans="1:7" s="108" customFormat="1" ht="46.8" x14ac:dyDescent="0.3">
      <c r="A190" s="114" t="s">
        <v>282</v>
      </c>
      <c r="B190" s="115"/>
      <c r="C190" s="116" t="s">
        <v>353</v>
      </c>
      <c r="D190" s="115"/>
      <c r="E190" s="117">
        <f>E191</f>
        <v>23012858</v>
      </c>
      <c r="F190" s="97">
        <f>F191</f>
        <v>3087137.98</v>
      </c>
      <c r="G190" s="107">
        <f t="shared" si="11"/>
        <v>13.414839564907583</v>
      </c>
    </row>
    <row r="191" spans="1:7" s="108" customFormat="1" x14ac:dyDescent="0.3">
      <c r="A191" s="114" t="s">
        <v>204</v>
      </c>
      <c r="B191" s="115"/>
      <c r="C191" s="116"/>
      <c r="D191" s="115" t="s">
        <v>205</v>
      </c>
      <c r="E191" s="117">
        <v>23012858</v>
      </c>
      <c r="F191" s="97">
        <v>3087137.98</v>
      </c>
      <c r="G191" s="107">
        <f t="shared" si="11"/>
        <v>13.414839564907583</v>
      </c>
    </row>
    <row r="192" spans="1:7" s="108" customFormat="1" x14ac:dyDescent="0.3">
      <c r="A192" s="114" t="s">
        <v>354</v>
      </c>
      <c r="B192" s="115"/>
      <c r="C192" s="116" t="s">
        <v>355</v>
      </c>
      <c r="D192" s="115"/>
      <c r="E192" s="117">
        <f>E193</f>
        <v>3000000</v>
      </c>
      <c r="F192" s="97">
        <f>F193</f>
        <v>3000000</v>
      </c>
      <c r="G192" s="107">
        <f t="shared" si="11"/>
        <v>100</v>
      </c>
    </row>
    <row r="193" spans="1:7" s="108" customFormat="1" x14ac:dyDescent="0.3">
      <c r="A193" s="114" t="s">
        <v>204</v>
      </c>
      <c r="B193" s="115"/>
      <c r="C193" s="116"/>
      <c r="D193" s="115" t="s">
        <v>205</v>
      </c>
      <c r="E193" s="117">
        <v>3000000</v>
      </c>
      <c r="F193" s="97">
        <v>3000000</v>
      </c>
      <c r="G193" s="107">
        <f t="shared" si="11"/>
        <v>100</v>
      </c>
    </row>
    <row r="194" spans="1:7" s="108" customFormat="1" ht="31.2" hidden="1" x14ac:dyDescent="0.3">
      <c r="A194" s="114" t="s">
        <v>356</v>
      </c>
      <c r="B194" s="115"/>
      <c r="C194" s="116" t="s">
        <v>436</v>
      </c>
      <c r="D194" s="115"/>
      <c r="E194" s="117">
        <f>E195</f>
        <v>0</v>
      </c>
      <c r="F194" s="97">
        <f>F195</f>
        <v>0</v>
      </c>
      <c r="G194" s="107" t="e">
        <f t="shared" si="11"/>
        <v>#DIV/0!</v>
      </c>
    </row>
    <row r="195" spans="1:7" s="108" customFormat="1" hidden="1" x14ac:dyDescent="0.3">
      <c r="A195" s="114" t="s">
        <v>204</v>
      </c>
      <c r="B195" s="115"/>
      <c r="C195" s="116"/>
      <c r="D195" s="115" t="s">
        <v>205</v>
      </c>
      <c r="E195" s="117">
        <v>0</v>
      </c>
      <c r="F195" s="97">
        <v>0</v>
      </c>
      <c r="G195" s="107" t="e">
        <f t="shared" si="11"/>
        <v>#DIV/0!</v>
      </c>
    </row>
    <row r="196" spans="1:7" s="108" customFormat="1" ht="31.2" x14ac:dyDescent="0.3">
      <c r="A196" s="114" t="s">
        <v>723</v>
      </c>
      <c r="B196" s="115"/>
      <c r="C196" s="116" t="s">
        <v>729</v>
      </c>
      <c r="D196" s="115"/>
      <c r="E196" s="117">
        <f>E197</f>
        <v>895280</v>
      </c>
      <c r="F196" s="97">
        <f>F197</f>
        <v>895280</v>
      </c>
      <c r="G196" s="107">
        <f t="shared" si="11"/>
        <v>100</v>
      </c>
    </row>
    <row r="197" spans="1:7" s="108" customFormat="1" x14ac:dyDescent="0.3">
      <c r="A197" s="114" t="s">
        <v>204</v>
      </c>
      <c r="B197" s="115"/>
      <c r="C197" s="116"/>
      <c r="D197" s="115" t="s">
        <v>205</v>
      </c>
      <c r="E197" s="117">
        <v>895280</v>
      </c>
      <c r="F197" s="97">
        <v>895280</v>
      </c>
      <c r="G197" s="107">
        <f t="shared" si="11"/>
        <v>100</v>
      </c>
    </row>
    <row r="198" spans="1:7" s="108" customFormat="1" ht="31.2" x14ac:dyDescent="0.3">
      <c r="A198" s="114" t="s">
        <v>826</v>
      </c>
      <c r="B198" s="115"/>
      <c r="C198" s="116" t="s">
        <v>825</v>
      </c>
      <c r="D198" s="115"/>
      <c r="E198" s="117">
        <f>E199</f>
        <v>2177341</v>
      </c>
      <c r="F198" s="97">
        <f>F199</f>
        <v>2177340.39</v>
      </c>
      <c r="G198" s="107">
        <f t="shared" si="11"/>
        <v>99.999971984177037</v>
      </c>
    </row>
    <row r="199" spans="1:7" s="108" customFormat="1" x14ac:dyDescent="0.3">
      <c r="A199" s="114" t="s">
        <v>204</v>
      </c>
      <c r="B199" s="115"/>
      <c r="C199" s="116"/>
      <c r="D199" s="115">
        <v>500</v>
      </c>
      <c r="E199" s="117">
        <v>2177341</v>
      </c>
      <c r="F199" s="97">
        <v>2177340.39</v>
      </c>
      <c r="G199" s="107">
        <f t="shared" si="11"/>
        <v>99.999971984177037</v>
      </c>
    </row>
    <row r="200" spans="1:7" s="108" customFormat="1" x14ac:dyDescent="0.3">
      <c r="A200" s="102" t="s">
        <v>357</v>
      </c>
      <c r="B200" s="103" t="s">
        <v>358</v>
      </c>
      <c r="C200" s="104"/>
      <c r="D200" s="103"/>
      <c r="E200" s="105">
        <f t="shared" ref="E200:F203" si="12">E201</f>
        <v>448439</v>
      </c>
      <c r="F200" s="106">
        <f t="shared" si="12"/>
        <v>448438.31</v>
      </c>
      <c r="G200" s="107">
        <f t="shared" si="11"/>
        <v>99.999846132918861</v>
      </c>
    </row>
    <row r="201" spans="1:7" s="108" customFormat="1" x14ac:dyDescent="0.3">
      <c r="A201" s="102" t="s">
        <v>307</v>
      </c>
      <c r="B201" s="103"/>
      <c r="C201" s="104" t="s">
        <v>306</v>
      </c>
      <c r="D201" s="103"/>
      <c r="E201" s="105">
        <f t="shared" si="12"/>
        <v>448439</v>
      </c>
      <c r="F201" s="106">
        <f t="shared" si="12"/>
        <v>448438.31</v>
      </c>
      <c r="G201" s="107">
        <f t="shared" ref="G201:G205" si="13">F201/E201*100</f>
        <v>99.999846132918861</v>
      </c>
    </row>
    <row r="202" spans="1:7" s="108" customFormat="1" x14ac:dyDescent="0.3">
      <c r="A202" s="109" t="s">
        <v>307</v>
      </c>
      <c r="B202" s="110"/>
      <c r="C202" s="111" t="s">
        <v>308</v>
      </c>
      <c r="D202" s="110"/>
      <c r="E202" s="112">
        <f t="shared" si="12"/>
        <v>448439</v>
      </c>
      <c r="F202" s="113">
        <f t="shared" si="12"/>
        <v>448438.31</v>
      </c>
      <c r="G202" s="107">
        <f t="shared" si="13"/>
        <v>99.999846132918861</v>
      </c>
    </row>
    <row r="203" spans="1:7" s="108" customFormat="1" ht="31.2" x14ac:dyDescent="0.3">
      <c r="A203" s="114" t="s">
        <v>359</v>
      </c>
      <c r="B203" s="115"/>
      <c r="C203" s="116" t="s">
        <v>360</v>
      </c>
      <c r="D203" s="115"/>
      <c r="E203" s="117">
        <f t="shared" si="12"/>
        <v>448439</v>
      </c>
      <c r="F203" s="97">
        <f t="shared" si="12"/>
        <v>448438.31</v>
      </c>
      <c r="G203" s="107">
        <f t="shared" si="13"/>
        <v>99.999846132918861</v>
      </c>
    </row>
    <row r="204" spans="1:7" s="108" customFormat="1" ht="62.4" x14ac:dyDescent="0.3">
      <c r="A204" s="114" t="s">
        <v>361</v>
      </c>
      <c r="B204" s="115"/>
      <c r="C204" s="116"/>
      <c r="D204" s="115" t="s">
        <v>362</v>
      </c>
      <c r="E204" s="117">
        <v>448439</v>
      </c>
      <c r="F204" s="97">
        <v>448438.31</v>
      </c>
      <c r="G204" s="107">
        <f t="shared" si="13"/>
        <v>99.999846132918861</v>
      </c>
    </row>
    <row r="205" spans="1:7" x14ac:dyDescent="0.3">
      <c r="A205" s="98" t="s">
        <v>182</v>
      </c>
      <c r="B205" s="41"/>
      <c r="C205" s="99"/>
      <c r="D205" s="41"/>
      <c r="E205" s="43">
        <f>E8+E200</f>
        <v>539370890</v>
      </c>
      <c r="F205" s="43">
        <f>F8+F200</f>
        <v>482066660.14999998</v>
      </c>
      <c r="G205" s="27">
        <f t="shared" si="13"/>
        <v>89.375728109835507</v>
      </c>
    </row>
    <row r="206" spans="1:7" x14ac:dyDescent="0.3">
      <c r="A206" s="118" t="s">
        <v>363</v>
      </c>
      <c r="B206" s="119"/>
      <c r="C206" s="120"/>
      <c r="D206" s="119"/>
      <c r="E206" s="121"/>
      <c r="F206" s="121">
        <f>Пр1!C17</f>
        <v>1048557.1699999571</v>
      </c>
    </row>
  </sheetData>
  <mergeCells count="6">
    <mergeCell ref="A6:F6"/>
    <mergeCell ref="A4:F4"/>
    <mergeCell ref="A5:F5"/>
    <mergeCell ref="A2:F2"/>
    <mergeCell ref="A1:F1"/>
    <mergeCell ref="A3:F3"/>
  </mergeCells>
  <pageMargins left="0.51181102362204722" right="0.31496062992125984" top="0.35433070866141736" bottom="0.35433070866141736" header="0" footer="0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03"/>
  <sheetViews>
    <sheetView tabSelected="1" topLeftCell="A186" zoomScale="87" zoomScaleNormal="87" workbookViewId="0">
      <selection activeCell="A203" sqref="A203:F203"/>
    </sheetView>
  </sheetViews>
  <sheetFormatPr defaultColWidth="9.109375" defaultRowHeight="15.6" x14ac:dyDescent="0.3"/>
  <cols>
    <col min="1" max="1" width="68.44140625" style="1" customWidth="1"/>
    <col min="2" max="2" width="11.33203125" style="1" customWidth="1"/>
    <col min="3" max="3" width="10.6640625" style="1" customWidth="1"/>
    <col min="4" max="4" width="13.109375" style="1" customWidth="1"/>
    <col min="5" max="5" width="25.6640625" style="58" hidden="1" customWidth="1"/>
    <col min="6" max="6" width="23.6640625" style="58" customWidth="1"/>
    <col min="7" max="8" width="21.6640625" style="1" customWidth="1"/>
    <col min="9" max="16384" width="9.109375" style="1"/>
  </cols>
  <sheetData>
    <row r="1" spans="1:6" ht="16.5" customHeight="1" x14ac:dyDescent="0.3">
      <c r="A1" s="165" t="s">
        <v>828</v>
      </c>
      <c r="B1" s="166"/>
      <c r="C1" s="166"/>
      <c r="D1" s="166"/>
      <c r="E1" s="166"/>
      <c r="F1" s="166"/>
    </row>
    <row r="2" spans="1:6" x14ac:dyDescent="0.3">
      <c r="A2" s="165" t="s">
        <v>845</v>
      </c>
      <c r="B2" s="214"/>
      <c r="C2" s="214"/>
      <c r="D2" s="214"/>
      <c r="E2" s="214"/>
      <c r="F2" s="214"/>
    </row>
    <row r="3" spans="1:6" x14ac:dyDescent="0.3">
      <c r="A3" s="165" t="s">
        <v>847</v>
      </c>
      <c r="B3" s="214"/>
      <c r="C3" s="214"/>
      <c r="D3" s="214"/>
      <c r="E3" s="214"/>
      <c r="F3" s="214"/>
    </row>
    <row r="4" spans="1:6" x14ac:dyDescent="0.3">
      <c r="A4" s="165" t="s">
        <v>846</v>
      </c>
      <c r="B4" s="214"/>
      <c r="C4" s="214"/>
      <c r="D4" s="214"/>
      <c r="E4" s="214"/>
      <c r="F4" s="214"/>
    </row>
    <row r="5" spans="1:6" x14ac:dyDescent="0.3">
      <c r="A5" s="165" t="s">
        <v>827</v>
      </c>
      <c r="B5" s="214"/>
      <c r="C5" s="214"/>
      <c r="D5" s="214"/>
      <c r="E5" s="214"/>
      <c r="F5" s="214"/>
    </row>
    <row r="6" spans="1:6" ht="57" customHeight="1" x14ac:dyDescent="0.3">
      <c r="A6" s="176" t="s">
        <v>852</v>
      </c>
      <c r="B6" s="176"/>
      <c r="C6" s="176"/>
      <c r="D6" s="176"/>
      <c r="E6" s="176"/>
      <c r="F6" s="176"/>
    </row>
    <row r="7" spans="1:6" s="25" customFormat="1" ht="67.650000000000006" customHeight="1" x14ac:dyDescent="0.3">
      <c r="A7" s="40" t="s">
        <v>127</v>
      </c>
      <c r="B7" s="173" t="s">
        <v>192</v>
      </c>
      <c r="C7" s="173"/>
      <c r="D7" s="40" t="s">
        <v>193</v>
      </c>
      <c r="E7" s="34" t="s">
        <v>855</v>
      </c>
      <c r="F7" s="34" t="s">
        <v>844</v>
      </c>
    </row>
    <row r="8" spans="1:6" s="55" customFormat="1" ht="16.2" x14ac:dyDescent="0.3">
      <c r="A8" s="127" t="s">
        <v>448</v>
      </c>
      <c r="B8" s="211"/>
      <c r="C8" s="211"/>
      <c r="D8" s="128"/>
      <c r="E8" s="129">
        <f>E9+E70+E115+E134+E143</f>
        <v>458836911</v>
      </c>
      <c r="F8" s="129">
        <f>F9+F70+F115+F134+F143</f>
        <v>421464405.95999998</v>
      </c>
    </row>
    <row r="9" spans="1:6" ht="31.2" x14ac:dyDescent="0.3">
      <c r="A9" s="130" t="s">
        <v>196</v>
      </c>
      <c r="B9" s="210" t="s">
        <v>197</v>
      </c>
      <c r="C9" s="210"/>
      <c r="D9" s="131"/>
      <c r="E9" s="132">
        <f>E10+E36+E64</f>
        <v>318390336</v>
      </c>
      <c r="F9" s="132">
        <f>F10+F36+F64</f>
        <v>289761741.64999998</v>
      </c>
    </row>
    <row r="10" spans="1:6" ht="53.25" customHeight="1" x14ac:dyDescent="0.3">
      <c r="A10" s="133" t="s">
        <v>198</v>
      </c>
      <c r="B10" s="208" t="s">
        <v>199</v>
      </c>
      <c r="C10" s="208"/>
      <c r="D10" s="134"/>
      <c r="E10" s="122">
        <f>E11+E16+E21+E28+E33</f>
        <v>172260950</v>
      </c>
      <c r="F10" s="122">
        <f>F11+F16+F21+F28+F33</f>
        <v>150557933.56</v>
      </c>
    </row>
    <row r="11" spans="1:6" ht="16.95" customHeight="1" x14ac:dyDescent="0.3">
      <c r="A11" s="89" t="s">
        <v>200</v>
      </c>
      <c r="B11" s="206" t="s">
        <v>201</v>
      </c>
      <c r="C11" s="206"/>
      <c r="D11" s="90"/>
      <c r="E11" s="92">
        <f>E12+E14</f>
        <v>1797000</v>
      </c>
      <c r="F11" s="92">
        <f>F12+F14</f>
        <v>1797000</v>
      </c>
    </row>
    <row r="12" spans="1:6" ht="31.2" hidden="1" x14ac:dyDescent="0.3">
      <c r="A12" s="87" t="s">
        <v>202</v>
      </c>
      <c r="B12" s="207" t="s">
        <v>203</v>
      </c>
      <c r="C12" s="207"/>
      <c r="D12" s="44"/>
      <c r="E12" s="46">
        <f>E13</f>
        <v>0</v>
      </c>
      <c r="F12" s="77">
        <f>F13</f>
        <v>0</v>
      </c>
    </row>
    <row r="13" spans="1:6" hidden="1" x14ac:dyDescent="0.3">
      <c r="A13" s="87" t="s">
        <v>204</v>
      </c>
      <c r="B13" s="207"/>
      <c r="C13" s="207"/>
      <c r="D13" s="44" t="s">
        <v>205</v>
      </c>
      <c r="E13" s="46">
        <f>Пр6!E13</f>
        <v>0</v>
      </c>
      <c r="F13" s="46">
        <f>Пр6!F13</f>
        <v>0</v>
      </c>
    </row>
    <row r="14" spans="1:6" ht="46.8" x14ac:dyDescent="0.3">
      <c r="A14" s="87" t="s">
        <v>206</v>
      </c>
      <c r="B14" s="207" t="s">
        <v>207</v>
      </c>
      <c r="C14" s="207"/>
      <c r="D14" s="44"/>
      <c r="E14" s="46">
        <f>E15</f>
        <v>1797000</v>
      </c>
      <c r="F14" s="77">
        <f>F15</f>
        <v>1797000</v>
      </c>
    </row>
    <row r="15" spans="1:6" x14ac:dyDescent="0.3">
      <c r="A15" s="87" t="s">
        <v>204</v>
      </c>
      <c r="B15" s="207"/>
      <c r="C15" s="207"/>
      <c r="D15" s="44" t="s">
        <v>205</v>
      </c>
      <c r="E15" s="46">
        <f>Пр6!E15</f>
        <v>1797000</v>
      </c>
      <c r="F15" s="46">
        <f>Пр6!F15</f>
        <v>1797000</v>
      </c>
    </row>
    <row r="16" spans="1:6" ht="16.95" customHeight="1" x14ac:dyDescent="0.3">
      <c r="A16" s="89" t="s">
        <v>208</v>
      </c>
      <c r="B16" s="206" t="s">
        <v>209</v>
      </c>
      <c r="C16" s="206"/>
      <c r="D16" s="90"/>
      <c r="E16" s="92">
        <f>E17+E19</f>
        <v>42345010</v>
      </c>
      <c r="F16" s="92">
        <f>F17+F19</f>
        <v>23406201.510000002</v>
      </c>
    </row>
    <row r="17" spans="1:6" ht="31.2" x14ac:dyDescent="0.3">
      <c r="A17" s="87" t="s">
        <v>499</v>
      </c>
      <c r="B17" s="207" t="s">
        <v>763</v>
      </c>
      <c r="C17" s="207"/>
      <c r="D17" s="44"/>
      <c r="E17" s="46">
        <f>E18</f>
        <v>3453735</v>
      </c>
      <c r="F17" s="46">
        <f>F18</f>
        <v>3453581.53</v>
      </c>
    </row>
    <row r="18" spans="1:6" x14ac:dyDescent="0.3">
      <c r="A18" s="87" t="s">
        <v>204</v>
      </c>
      <c r="B18" s="207"/>
      <c r="C18" s="207"/>
      <c r="D18" s="44">
        <v>500</v>
      </c>
      <c r="E18" s="46">
        <f>Пр6!E18</f>
        <v>3453735</v>
      </c>
      <c r="F18" s="46">
        <f>Пр6!F18</f>
        <v>3453581.53</v>
      </c>
    </row>
    <row r="19" spans="1:6" ht="46.8" x14ac:dyDescent="0.3">
      <c r="A19" s="87" t="s">
        <v>210</v>
      </c>
      <c r="B19" s="207" t="s">
        <v>211</v>
      </c>
      <c r="C19" s="207"/>
      <c r="D19" s="44"/>
      <c r="E19" s="46">
        <f>E20</f>
        <v>38891275</v>
      </c>
      <c r="F19" s="77">
        <f>F20</f>
        <v>19952619.98</v>
      </c>
    </row>
    <row r="20" spans="1:6" x14ac:dyDescent="0.3">
      <c r="A20" s="87" t="s">
        <v>204</v>
      </c>
      <c r="B20" s="207"/>
      <c r="C20" s="207"/>
      <c r="D20" s="44" t="s">
        <v>205</v>
      </c>
      <c r="E20" s="46">
        <f>Пр6!E20</f>
        <v>38891275</v>
      </c>
      <c r="F20" s="46">
        <f>Пр6!F20</f>
        <v>19952619.98</v>
      </c>
    </row>
    <row r="21" spans="1:6" s="31" customFormat="1" ht="33.6" customHeight="1" x14ac:dyDescent="0.3">
      <c r="A21" s="123" t="s">
        <v>212</v>
      </c>
      <c r="B21" s="213" t="s">
        <v>213</v>
      </c>
      <c r="C21" s="213"/>
      <c r="D21" s="124"/>
      <c r="E21" s="125">
        <f>E22+E24+E26</f>
        <v>112624624</v>
      </c>
      <c r="F21" s="125">
        <f>F22+F24+F26</f>
        <v>112260417.18000001</v>
      </c>
    </row>
    <row r="22" spans="1:6" s="31" customFormat="1" ht="34.200000000000003" customHeight="1" x14ac:dyDescent="0.3">
      <c r="A22" s="126" t="s">
        <v>504</v>
      </c>
      <c r="B22" s="212" t="s">
        <v>764</v>
      </c>
      <c r="C22" s="212"/>
      <c r="D22" s="49"/>
      <c r="E22" s="50">
        <f>E23</f>
        <v>4674674</v>
      </c>
      <c r="F22" s="50">
        <f>F23</f>
        <v>4310467.18</v>
      </c>
    </row>
    <row r="23" spans="1:6" s="31" customFormat="1" x14ac:dyDescent="0.3">
      <c r="A23" s="126" t="s">
        <v>204</v>
      </c>
      <c r="B23" s="212"/>
      <c r="C23" s="212"/>
      <c r="D23" s="49" t="s">
        <v>205</v>
      </c>
      <c r="E23" s="50">
        <f>Пр6!E23</f>
        <v>4674674</v>
      </c>
      <c r="F23" s="50">
        <f>Пр6!F23</f>
        <v>4310467.18</v>
      </c>
    </row>
    <row r="24" spans="1:6" s="31" customFormat="1" ht="54" customHeight="1" x14ac:dyDescent="0.3">
      <c r="A24" s="126" t="s">
        <v>866</v>
      </c>
      <c r="B24" s="212" t="s">
        <v>865</v>
      </c>
      <c r="C24" s="212"/>
      <c r="D24" s="49"/>
      <c r="E24" s="50">
        <f>E25</f>
        <v>107842000</v>
      </c>
      <c r="F24" s="50">
        <f>F25</f>
        <v>107842000</v>
      </c>
    </row>
    <row r="25" spans="1:6" s="31" customFormat="1" x14ac:dyDescent="0.3">
      <c r="A25" s="126" t="s">
        <v>204</v>
      </c>
      <c r="B25" s="212"/>
      <c r="C25" s="212"/>
      <c r="D25" s="49">
        <v>500</v>
      </c>
      <c r="E25" s="50">
        <f>Пр6!E25</f>
        <v>107842000</v>
      </c>
      <c r="F25" s="50">
        <f>Пр6!F25</f>
        <v>107842000</v>
      </c>
    </row>
    <row r="26" spans="1:6" s="31" customFormat="1" ht="53.25" customHeight="1" x14ac:dyDescent="0.3">
      <c r="A26" s="126" t="s">
        <v>864</v>
      </c>
      <c r="B26" s="212" t="s">
        <v>863</v>
      </c>
      <c r="C26" s="212"/>
      <c r="D26" s="49"/>
      <c r="E26" s="50">
        <f>E27</f>
        <v>107950</v>
      </c>
      <c r="F26" s="50">
        <f>F27</f>
        <v>107950</v>
      </c>
    </row>
    <row r="27" spans="1:6" s="31" customFormat="1" x14ac:dyDescent="0.3">
      <c r="A27" s="126" t="s">
        <v>204</v>
      </c>
      <c r="B27" s="212"/>
      <c r="C27" s="212"/>
      <c r="D27" s="49">
        <v>500</v>
      </c>
      <c r="E27" s="50">
        <f>Пр6!E27</f>
        <v>107950</v>
      </c>
      <c r="F27" s="50">
        <f>Пр6!F27</f>
        <v>107950</v>
      </c>
    </row>
    <row r="28" spans="1:6" s="31" customFormat="1" ht="33.6" customHeight="1" x14ac:dyDescent="0.3">
      <c r="A28" s="123" t="s">
        <v>868</v>
      </c>
      <c r="B28" s="213" t="s">
        <v>867</v>
      </c>
      <c r="C28" s="213"/>
      <c r="D28" s="124"/>
      <c r="E28" s="125">
        <f>E29+E31</f>
        <v>2526316</v>
      </c>
      <c r="F28" s="125">
        <f>F29+F31</f>
        <v>126316</v>
      </c>
    </row>
    <row r="29" spans="1:6" s="31" customFormat="1" ht="46.8" x14ac:dyDescent="0.3">
      <c r="A29" s="126" t="s">
        <v>870</v>
      </c>
      <c r="B29" s="212" t="s">
        <v>869</v>
      </c>
      <c r="C29" s="212"/>
      <c r="D29" s="49"/>
      <c r="E29" s="50">
        <f>E30</f>
        <v>126316</v>
      </c>
      <c r="F29" s="50">
        <f>F30</f>
        <v>126316</v>
      </c>
    </row>
    <row r="30" spans="1:6" s="31" customFormat="1" x14ac:dyDescent="0.3">
      <c r="A30" s="126" t="s">
        <v>204</v>
      </c>
      <c r="B30" s="212"/>
      <c r="C30" s="212"/>
      <c r="D30" s="49">
        <v>500</v>
      </c>
      <c r="E30" s="50">
        <f>Пр6!E30</f>
        <v>126316</v>
      </c>
      <c r="F30" s="50">
        <f>Пр6!F30</f>
        <v>126316</v>
      </c>
    </row>
    <row r="31" spans="1:6" s="31" customFormat="1" ht="54" hidden="1" customHeight="1" x14ac:dyDescent="0.3">
      <c r="A31" s="126" t="s">
        <v>872</v>
      </c>
      <c r="B31" s="212" t="s">
        <v>871</v>
      </c>
      <c r="C31" s="212"/>
      <c r="D31" s="49"/>
      <c r="E31" s="50">
        <f>E32</f>
        <v>2400000</v>
      </c>
      <c r="F31" s="50">
        <f>F32</f>
        <v>0</v>
      </c>
    </row>
    <row r="32" spans="1:6" s="31" customFormat="1" hidden="1" x14ac:dyDescent="0.3">
      <c r="A32" s="126" t="s">
        <v>204</v>
      </c>
      <c r="B32" s="212"/>
      <c r="C32" s="212"/>
      <c r="D32" s="49">
        <v>500</v>
      </c>
      <c r="E32" s="50">
        <f>Пр6!E32</f>
        <v>2400000</v>
      </c>
      <c r="F32" s="50">
        <f>Пр6!F32</f>
        <v>0</v>
      </c>
    </row>
    <row r="33" spans="1:6" ht="31.2" x14ac:dyDescent="0.3">
      <c r="A33" s="89" t="s">
        <v>511</v>
      </c>
      <c r="B33" s="206" t="s">
        <v>765</v>
      </c>
      <c r="C33" s="206"/>
      <c r="D33" s="90"/>
      <c r="E33" s="92">
        <f>E34</f>
        <v>12968000</v>
      </c>
      <c r="F33" s="77">
        <f>F34</f>
        <v>12967998.869999999</v>
      </c>
    </row>
    <row r="34" spans="1:6" ht="31.2" x14ac:dyDescent="0.3">
      <c r="A34" s="87" t="s">
        <v>216</v>
      </c>
      <c r="B34" s="207" t="s">
        <v>766</v>
      </c>
      <c r="C34" s="207"/>
      <c r="D34" s="44"/>
      <c r="E34" s="46">
        <f>E35</f>
        <v>12968000</v>
      </c>
      <c r="F34" s="77">
        <f>F35</f>
        <v>12967998.869999999</v>
      </c>
    </row>
    <row r="35" spans="1:6" x14ac:dyDescent="0.3">
      <c r="A35" s="87" t="s">
        <v>204</v>
      </c>
      <c r="B35" s="207"/>
      <c r="C35" s="207"/>
      <c r="D35" s="44" t="s">
        <v>205</v>
      </c>
      <c r="E35" s="46">
        <f>Пр6!E35</f>
        <v>12968000</v>
      </c>
      <c r="F35" s="46">
        <f>Пр6!F35</f>
        <v>12967998.869999999</v>
      </c>
    </row>
    <row r="36" spans="1:6" ht="48.6" x14ac:dyDescent="0.3">
      <c r="A36" s="133" t="s">
        <v>217</v>
      </c>
      <c r="B36" s="208" t="s">
        <v>218</v>
      </c>
      <c r="C36" s="208"/>
      <c r="D36" s="134"/>
      <c r="E36" s="122">
        <f>E37+E59+E56</f>
        <v>146129386</v>
      </c>
      <c r="F36" s="122">
        <f>F37+F59+F56</f>
        <v>139203808.08999997</v>
      </c>
    </row>
    <row r="37" spans="1:6" ht="31.2" x14ac:dyDescent="0.3">
      <c r="A37" s="89" t="s">
        <v>219</v>
      </c>
      <c r="B37" s="206" t="s">
        <v>220</v>
      </c>
      <c r="C37" s="206"/>
      <c r="D37" s="90"/>
      <c r="E37" s="92">
        <f>E38+E40+E42+E44+E46+E48+E50+E52+E54</f>
        <v>133129386</v>
      </c>
      <c r="F37" s="92">
        <f>F38+F40+F42+F44+F46+F48+F50+F52+F54</f>
        <v>126203808.08999999</v>
      </c>
    </row>
    <row r="38" spans="1:6" ht="31.2" hidden="1" x14ac:dyDescent="0.3">
      <c r="A38" s="87" t="s">
        <v>526</v>
      </c>
      <c r="B38" s="207" t="s">
        <v>767</v>
      </c>
      <c r="C38" s="207"/>
      <c r="D38" s="44"/>
      <c r="E38" s="46">
        <f>E39</f>
        <v>37506969</v>
      </c>
      <c r="F38" s="77">
        <f>F39</f>
        <v>36749536.420000002</v>
      </c>
    </row>
    <row r="39" spans="1:6" hidden="1" x14ac:dyDescent="0.3">
      <c r="A39" s="87" t="s">
        <v>204</v>
      </c>
      <c r="B39" s="207"/>
      <c r="C39" s="207"/>
      <c r="D39" s="44" t="s">
        <v>205</v>
      </c>
      <c r="E39" s="46">
        <f>Пр6!E39</f>
        <v>37506969</v>
      </c>
      <c r="F39" s="46">
        <f>Пр6!F39</f>
        <v>36749536.420000002</v>
      </c>
    </row>
    <row r="40" spans="1:6" ht="31.2" x14ac:dyDescent="0.3">
      <c r="A40" s="87" t="s">
        <v>228</v>
      </c>
      <c r="B40" s="207" t="s">
        <v>768</v>
      </c>
      <c r="C40" s="207"/>
      <c r="D40" s="44"/>
      <c r="E40" s="46">
        <f>E41</f>
        <v>30671644</v>
      </c>
      <c r="F40" s="77">
        <f>F41</f>
        <v>30671643.960000001</v>
      </c>
    </row>
    <row r="41" spans="1:6" x14ac:dyDescent="0.3">
      <c r="A41" s="87" t="s">
        <v>204</v>
      </c>
      <c r="B41" s="207"/>
      <c r="C41" s="207"/>
      <c r="D41" s="44" t="s">
        <v>205</v>
      </c>
      <c r="E41" s="46">
        <f>Пр6!E41</f>
        <v>30671644</v>
      </c>
      <c r="F41" s="46">
        <f>Пр6!F41</f>
        <v>30671643.960000001</v>
      </c>
    </row>
    <row r="42" spans="1:6" ht="31.2" x14ac:dyDescent="0.3">
      <c r="A42" s="87" t="s">
        <v>529</v>
      </c>
      <c r="B42" s="207" t="s">
        <v>769</v>
      </c>
      <c r="C42" s="207"/>
      <c r="D42" s="44"/>
      <c r="E42" s="46">
        <f>E43</f>
        <v>1000000</v>
      </c>
      <c r="F42" s="97">
        <f>F43</f>
        <v>833235.1</v>
      </c>
    </row>
    <row r="43" spans="1:6" x14ac:dyDescent="0.3">
      <c r="A43" s="87" t="s">
        <v>204</v>
      </c>
      <c r="B43" s="207"/>
      <c r="C43" s="207"/>
      <c r="D43" s="44" t="s">
        <v>205</v>
      </c>
      <c r="E43" s="46">
        <f>Пр6!E43</f>
        <v>1000000</v>
      </c>
      <c r="F43" s="46">
        <f>Пр6!F43</f>
        <v>833235.1</v>
      </c>
    </row>
    <row r="44" spans="1:6" ht="31.2" x14ac:dyDescent="0.3">
      <c r="A44" s="87" t="s">
        <v>537</v>
      </c>
      <c r="B44" s="207" t="s">
        <v>770</v>
      </c>
      <c r="C44" s="207"/>
      <c r="D44" s="44"/>
      <c r="E44" s="46">
        <f>E45</f>
        <v>33758501.600000001</v>
      </c>
      <c r="F44" s="97">
        <f>F45</f>
        <v>29821123.52</v>
      </c>
    </row>
    <row r="45" spans="1:6" x14ac:dyDescent="0.3">
      <c r="A45" s="87" t="s">
        <v>204</v>
      </c>
      <c r="B45" s="207"/>
      <c r="C45" s="207"/>
      <c r="D45" s="44" t="s">
        <v>205</v>
      </c>
      <c r="E45" s="46">
        <f>Пр6!E45</f>
        <v>33758501.600000001</v>
      </c>
      <c r="F45" s="46">
        <f>Пр6!F45</f>
        <v>29821123.52</v>
      </c>
    </row>
    <row r="46" spans="1:6" ht="31.2" x14ac:dyDescent="0.3">
      <c r="A46" s="87" t="s">
        <v>545</v>
      </c>
      <c r="B46" s="207" t="s">
        <v>771</v>
      </c>
      <c r="C46" s="207"/>
      <c r="D46" s="44"/>
      <c r="E46" s="46">
        <f>E47</f>
        <v>4576960</v>
      </c>
      <c r="F46" s="97">
        <f>F47</f>
        <v>2994639.6</v>
      </c>
    </row>
    <row r="47" spans="1:6" x14ac:dyDescent="0.3">
      <c r="A47" s="87" t="s">
        <v>204</v>
      </c>
      <c r="B47" s="207"/>
      <c r="C47" s="207"/>
      <c r="D47" s="44" t="s">
        <v>205</v>
      </c>
      <c r="E47" s="46">
        <f>Пр6!E47</f>
        <v>4576960</v>
      </c>
      <c r="F47" s="46">
        <f>Пр6!F47</f>
        <v>2994639.6</v>
      </c>
    </row>
    <row r="48" spans="1:6" ht="31.2" x14ac:dyDescent="0.3">
      <c r="A48" s="87" t="s">
        <v>547</v>
      </c>
      <c r="B48" s="207" t="s">
        <v>772</v>
      </c>
      <c r="C48" s="207"/>
      <c r="D48" s="44"/>
      <c r="E48" s="46">
        <f>E49</f>
        <v>21826960.399999999</v>
      </c>
      <c r="F48" s="97">
        <f>F49</f>
        <v>21548225.329999998</v>
      </c>
    </row>
    <row r="49" spans="1:6" x14ac:dyDescent="0.3">
      <c r="A49" s="87" t="s">
        <v>204</v>
      </c>
      <c r="B49" s="207"/>
      <c r="C49" s="207"/>
      <c r="D49" s="44" t="s">
        <v>205</v>
      </c>
      <c r="E49" s="46">
        <f>Пр6!E49</f>
        <v>21826960.399999999</v>
      </c>
      <c r="F49" s="46">
        <f>Пр6!F49</f>
        <v>21548225.329999998</v>
      </c>
    </row>
    <row r="50" spans="1:6" ht="31.2" hidden="1" x14ac:dyDescent="0.3">
      <c r="A50" s="87" t="s">
        <v>549</v>
      </c>
      <c r="B50" s="207" t="s">
        <v>773</v>
      </c>
      <c r="C50" s="207"/>
      <c r="D50" s="44"/>
      <c r="E50" s="46">
        <f>E51</f>
        <v>200000</v>
      </c>
      <c r="F50" s="77">
        <f>F51</f>
        <v>0</v>
      </c>
    </row>
    <row r="51" spans="1:6" hidden="1" x14ac:dyDescent="0.3">
      <c r="A51" s="87" t="s">
        <v>204</v>
      </c>
      <c r="B51" s="207"/>
      <c r="C51" s="207"/>
      <c r="D51" s="44" t="s">
        <v>205</v>
      </c>
      <c r="E51" s="46">
        <f>Пр6!E51</f>
        <v>200000</v>
      </c>
      <c r="F51" s="46">
        <f>Пр6!F51</f>
        <v>0</v>
      </c>
    </row>
    <row r="52" spans="1:6" ht="31.2" x14ac:dyDescent="0.3">
      <c r="A52" s="87" t="s">
        <v>551</v>
      </c>
      <c r="B52" s="207" t="s">
        <v>774</v>
      </c>
      <c r="C52" s="207"/>
      <c r="D52" s="44"/>
      <c r="E52" s="46">
        <f>E53</f>
        <v>1974051</v>
      </c>
      <c r="F52" s="97">
        <f>F53</f>
        <v>1971104.48</v>
      </c>
    </row>
    <row r="53" spans="1:6" x14ac:dyDescent="0.3">
      <c r="A53" s="87" t="s">
        <v>204</v>
      </c>
      <c r="B53" s="207"/>
      <c r="C53" s="207"/>
      <c r="D53" s="44" t="s">
        <v>205</v>
      </c>
      <c r="E53" s="46">
        <f>Пр6!E53</f>
        <v>1974051</v>
      </c>
      <c r="F53" s="46">
        <f>Пр6!F53</f>
        <v>1971104.48</v>
      </c>
    </row>
    <row r="54" spans="1:6" ht="53.4" customHeight="1" x14ac:dyDescent="0.3">
      <c r="A54" s="87" t="s">
        <v>553</v>
      </c>
      <c r="B54" s="207" t="s">
        <v>775</v>
      </c>
      <c r="C54" s="207"/>
      <c r="D54" s="44"/>
      <c r="E54" s="46">
        <f>E55</f>
        <v>1614300</v>
      </c>
      <c r="F54" s="97">
        <f>F55</f>
        <v>1614299.68</v>
      </c>
    </row>
    <row r="55" spans="1:6" x14ac:dyDescent="0.3">
      <c r="A55" s="87" t="s">
        <v>204</v>
      </c>
      <c r="B55" s="207"/>
      <c r="C55" s="207"/>
      <c r="D55" s="44">
        <v>500</v>
      </c>
      <c r="E55" s="46">
        <f>Пр6!E55</f>
        <v>1614300</v>
      </c>
      <c r="F55" s="46">
        <f>Пр6!F55</f>
        <v>1614299.68</v>
      </c>
    </row>
    <row r="56" spans="1:6" x14ac:dyDescent="0.3">
      <c r="A56" s="89" t="str">
        <f>Пр6!A56</f>
        <v>Реализация новых инвестиционных проектов в г. Тутаев</v>
      </c>
      <c r="B56" s="206" t="str">
        <f>Пр6!C56</f>
        <v>01.2.02.0000</v>
      </c>
      <c r="C56" s="206"/>
      <c r="D56" s="90"/>
      <c r="E56" s="92">
        <f>E57</f>
        <v>13000000</v>
      </c>
      <c r="F56" s="92">
        <f>F57</f>
        <v>13000000</v>
      </c>
    </row>
    <row r="57" spans="1:6" ht="62.4" x14ac:dyDescent="0.3">
      <c r="A57" s="87" t="str">
        <f>Пр6!A57</f>
        <v>Межбюджетные трансферты на строительство и реконструкцию автомобильных дорог общего пользования муниципальной собственности и искусственных сооружений на них в целях реализации новых инвестиционных проектов</v>
      </c>
      <c r="B57" s="207" t="str">
        <f>Пр6!C57</f>
        <v>01.2.02.7849С</v>
      </c>
      <c r="C57" s="207"/>
      <c r="D57" s="44"/>
      <c r="E57" s="46">
        <f>E58</f>
        <v>13000000</v>
      </c>
      <c r="F57" s="97">
        <f>F58</f>
        <v>13000000</v>
      </c>
    </row>
    <row r="58" spans="1:6" x14ac:dyDescent="0.3">
      <c r="A58" s="87" t="s">
        <v>204</v>
      </c>
      <c r="B58" s="207"/>
      <c r="C58" s="207"/>
      <c r="D58" s="44" t="s">
        <v>205</v>
      </c>
      <c r="E58" s="46">
        <f>Пр6!E58</f>
        <v>13000000</v>
      </c>
      <c r="F58" s="97">
        <f>Пр6!F58</f>
        <v>13000000</v>
      </c>
    </row>
    <row r="59" spans="1:6" ht="31.2" hidden="1" x14ac:dyDescent="0.3">
      <c r="A59" s="89" t="s">
        <v>219</v>
      </c>
      <c r="B59" s="206" t="s">
        <v>231</v>
      </c>
      <c r="C59" s="206"/>
      <c r="D59" s="90"/>
      <c r="E59" s="92">
        <f>E60+E62</f>
        <v>0</v>
      </c>
      <c r="F59" s="92">
        <f>F60+F62</f>
        <v>0</v>
      </c>
    </row>
    <row r="60" spans="1:6" ht="46.8" hidden="1" x14ac:dyDescent="0.3">
      <c r="A60" s="87" t="s">
        <v>221</v>
      </c>
      <c r="B60" s="207" t="s">
        <v>233</v>
      </c>
      <c r="C60" s="207"/>
      <c r="D60" s="44"/>
      <c r="E60" s="46">
        <f>E61</f>
        <v>0</v>
      </c>
      <c r="F60" s="77">
        <f>F61</f>
        <v>0</v>
      </c>
    </row>
    <row r="61" spans="1:6" hidden="1" x14ac:dyDescent="0.3">
      <c r="A61" s="87" t="s">
        <v>204</v>
      </c>
      <c r="B61" s="207"/>
      <c r="C61" s="207"/>
      <c r="D61" s="44" t="s">
        <v>205</v>
      </c>
      <c r="E61" s="46">
        <v>0</v>
      </c>
      <c r="F61" s="77">
        <v>0</v>
      </c>
    </row>
    <row r="62" spans="1:6" ht="46.8" hidden="1" x14ac:dyDescent="0.3">
      <c r="A62" s="87" t="s">
        <v>221</v>
      </c>
      <c r="B62" s="207" t="s">
        <v>235</v>
      </c>
      <c r="C62" s="207"/>
      <c r="D62" s="44"/>
      <c r="E62" s="46">
        <f>E63</f>
        <v>0</v>
      </c>
      <c r="F62" s="77">
        <f>F63</f>
        <v>0</v>
      </c>
    </row>
    <row r="63" spans="1:6" hidden="1" x14ac:dyDescent="0.3">
      <c r="A63" s="87" t="s">
        <v>204</v>
      </c>
      <c r="B63" s="207"/>
      <c r="C63" s="207"/>
      <c r="D63" s="44" t="s">
        <v>205</v>
      </c>
      <c r="E63" s="46">
        <v>0</v>
      </c>
      <c r="F63" s="97">
        <v>0</v>
      </c>
    </row>
    <row r="64" spans="1:6" ht="32.4" hidden="1" x14ac:dyDescent="0.3">
      <c r="A64" s="133" t="s">
        <v>236</v>
      </c>
      <c r="B64" s="208" t="s">
        <v>237</v>
      </c>
      <c r="C64" s="208"/>
      <c r="D64" s="134"/>
      <c r="E64" s="122">
        <f>E65</f>
        <v>0</v>
      </c>
      <c r="F64" s="122">
        <f>F65</f>
        <v>0</v>
      </c>
    </row>
    <row r="65" spans="1:6" ht="46.8" hidden="1" x14ac:dyDescent="0.3">
      <c r="A65" s="89" t="s">
        <v>238</v>
      </c>
      <c r="B65" s="206" t="s">
        <v>239</v>
      </c>
      <c r="C65" s="206"/>
      <c r="D65" s="90"/>
      <c r="E65" s="92">
        <f>E68+E66</f>
        <v>0</v>
      </c>
      <c r="F65" s="92">
        <f>F68+F66</f>
        <v>0</v>
      </c>
    </row>
    <row r="66" spans="1:6" ht="46.8" hidden="1" x14ac:dyDescent="0.3">
      <c r="A66" s="87" t="s">
        <v>240</v>
      </c>
      <c r="B66" s="207" t="s">
        <v>241</v>
      </c>
      <c r="C66" s="207"/>
      <c r="D66" s="44"/>
      <c r="E66" s="46">
        <f>E67</f>
        <v>0</v>
      </c>
      <c r="F66" s="77">
        <f>F67</f>
        <v>0</v>
      </c>
    </row>
    <row r="67" spans="1:6" hidden="1" x14ac:dyDescent="0.3">
      <c r="A67" s="87" t="s">
        <v>204</v>
      </c>
      <c r="B67" s="207"/>
      <c r="C67" s="207"/>
      <c r="D67" s="44" t="s">
        <v>205</v>
      </c>
      <c r="E67" s="46"/>
      <c r="F67" s="77">
        <v>0</v>
      </c>
    </row>
    <row r="68" spans="1:6" ht="31.2" hidden="1" x14ac:dyDescent="0.3">
      <c r="A68" s="87" t="s">
        <v>242</v>
      </c>
      <c r="B68" s="207" t="s">
        <v>243</v>
      </c>
      <c r="C68" s="207"/>
      <c r="D68" s="44"/>
      <c r="E68" s="46">
        <f>E69</f>
        <v>0</v>
      </c>
      <c r="F68" s="77">
        <f>F69</f>
        <v>0</v>
      </c>
    </row>
    <row r="69" spans="1:6" hidden="1" x14ac:dyDescent="0.3">
      <c r="A69" s="87" t="s">
        <v>204</v>
      </c>
      <c r="B69" s="207"/>
      <c r="C69" s="207"/>
      <c r="D69" s="44" t="s">
        <v>205</v>
      </c>
      <c r="E69" s="46">
        <v>0</v>
      </c>
      <c r="F69" s="77">
        <v>0</v>
      </c>
    </row>
    <row r="70" spans="1:6" ht="31.2" x14ac:dyDescent="0.3">
      <c r="A70" s="130" t="s">
        <v>244</v>
      </c>
      <c r="B70" s="210" t="s">
        <v>245</v>
      </c>
      <c r="C70" s="210"/>
      <c r="D70" s="131"/>
      <c r="E70" s="132">
        <f>E71+E94+E98+E102+E108</f>
        <v>121202064</v>
      </c>
      <c r="F70" s="132">
        <f>F71+F94+F98+F102+F108</f>
        <v>113874252.38999997</v>
      </c>
    </row>
    <row r="71" spans="1:6" ht="32.4" x14ac:dyDescent="0.3">
      <c r="A71" s="133" t="s">
        <v>246</v>
      </c>
      <c r="B71" s="208" t="s">
        <v>247</v>
      </c>
      <c r="C71" s="208"/>
      <c r="D71" s="134"/>
      <c r="E71" s="122">
        <f>E72+E89</f>
        <v>78175163</v>
      </c>
      <c r="F71" s="122">
        <f>F72+F89</f>
        <v>72262560.059999987</v>
      </c>
    </row>
    <row r="72" spans="1:6" ht="31.2" x14ac:dyDescent="0.3">
      <c r="A72" s="89" t="s">
        <v>248</v>
      </c>
      <c r="B72" s="206" t="s">
        <v>249</v>
      </c>
      <c r="C72" s="206"/>
      <c r="D72" s="90"/>
      <c r="E72" s="92">
        <f>E73+E75+E77+E79+E81+E85+E87+E83</f>
        <v>77605162</v>
      </c>
      <c r="F72" s="92">
        <f>F73+F75+F77+F79+F81+F85+F87+F83</f>
        <v>71812965.959999993</v>
      </c>
    </row>
    <row r="73" spans="1:6" ht="67.2" hidden="1" customHeight="1" x14ac:dyDescent="0.3">
      <c r="A73" s="87" t="s">
        <v>412</v>
      </c>
      <c r="B73" s="207" t="s">
        <v>410</v>
      </c>
      <c r="C73" s="207"/>
      <c r="D73" s="44"/>
      <c r="E73" s="46">
        <f>E74</f>
        <v>0</v>
      </c>
      <c r="F73" s="77">
        <f>F74</f>
        <v>0</v>
      </c>
    </row>
    <row r="74" spans="1:6" ht="16.95" hidden="1" customHeight="1" x14ac:dyDescent="0.3">
      <c r="A74" s="87" t="s">
        <v>204</v>
      </c>
      <c r="B74" s="207"/>
      <c r="C74" s="207"/>
      <c r="D74" s="44" t="s">
        <v>205</v>
      </c>
      <c r="E74" s="46">
        <f>Пр6!E69</f>
        <v>0</v>
      </c>
      <c r="F74" s="46">
        <f>Пр6!F69</f>
        <v>0</v>
      </c>
    </row>
    <row r="75" spans="1:6" ht="50.4" hidden="1" customHeight="1" x14ac:dyDescent="0.3">
      <c r="A75" s="87" t="s">
        <v>413</v>
      </c>
      <c r="B75" s="207" t="s">
        <v>411</v>
      </c>
      <c r="C75" s="207"/>
      <c r="D75" s="44"/>
      <c r="E75" s="46">
        <f>E76</f>
        <v>0</v>
      </c>
      <c r="F75" s="77">
        <f>F76</f>
        <v>0</v>
      </c>
    </row>
    <row r="76" spans="1:6" hidden="1" x14ac:dyDescent="0.3">
      <c r="A76" s="87" t="s">
        <v>204</v>
      </c>
      <c r="B76" s="207"/>
      <c r="C76" s="207"/>
      <c r="D76" s="44" t="s">
        <v>205</v>
      </c>
      <c r="E76" s="46">
        <f>Пр6!E71</f>
        <v>0</v>
      </c>
      <c r="F76" s="46">
        <f>Пр6!F71</f>
        <v>0</v>
      </c>
    </row>
    <row r="77" spans="1:6" ht="46.8" x14ac:dyDescent="0.3">
      <c r="A77" s="87" t="s">
        <v>250</v>
      </c>
      <c r="B77" s="207" t="s">
        <v>251</v>
      </c>
      <c r="C77" s="207"/>
      <c r="D77" s="44"/>
      <c r="E77" s="46">
        <f>E78</f>
        <v>7465366.46</v>
      </c>
      <c r="F77" s="77">
        <f>F78</f>
        <v>7425038.6100000003</v>
      </c>
    </row>
    <row r="78" spans="1:6" x14ac:dyDescent="0.3">
      <c r="A78" s="87" t="s">
        <v>204</v>
      </c>
      <c r="B78" s="207"/>
      <c r="C78" s="207"/>
      <c r="D78" s="44" t="s">
        <v>205</v>
      </c>
      <c r="E78" s="46">
        <f>Пр6!E73</f>
        <v>7465366.46</v>
      </c>
      <c r="F78" s="46">
        <f>Пр6!F73</f>
        <v>7425038.6100000003</v>
      </c>
    </row>
    <row r="79" spans="1:6" ht="31.2" x14ac:dyDescent="0.3">
      <c r="A79" s="87" t="s">
        <v>252</v>
      </c>
      <c r="B79" s="207" t="s">
        <v>253</v>
      </c>
      <c r="C79" s="207"/>
      <c r="D79" s="44"/>
      <c r="E79" s="46">
        <f>E80</f>
        <v>47829724</v>
      </c>
      <c r="F79" s="77">
        <f>F80</f>
        <v>43412298.149999999</v>
      </c>
    </row>
    <row r="80" spans="1:6" x14ac:dyDescent="0.3">
      <c r="A80" s="87" t="s">
        <v>204</v>
      </c>
      <c r="B80" s="207"/>
      <c r="C80" s="207"/>
      <c r="D80" s="44" t="s">
        <v>205</v>
      </c>
      <c r="E80" s="46">
        <f>Пр6!E75</f>
        <v>47829724</v>
      </c>
      <c r="F80" s="46">
        <f>Пр6!F75</f>
        <v>43412298.149999999</v>
      </c>
    </row>
    <row r="81" spans="1:6" ht="31.2" x14ac:dyDescent="0.3">
      <c r="A81" s="87" t="s">
        <v>254</v>
      </c>
      <c r="B81" s="207" t="s">
        <v>255</v>
      </c>
      <c r="C81" s="207"/>
      <c r="D81" s="44"/>
      <c r="E81" s="46">
        <f>E82</f>
        <v>22310071.539999999</v>
      </c>
      <c r="F81" s="77">
        <f>F82</f>
        <v>20975629.199999999</v>
      </c>
    </row>
    <row r="82" spans="1:6" x14ac:dyDescent="0.3">
      <c r="A82" s="87" t="s">
        <v>204</v>
      </c>
      <c r="B82" s="207"/>
      <c r="C82" s="207"/>
      <c r="D82" s="44" t="s">
        <v>205</v>
      </c>
      <c r="E82" s="46">
        <f>Пр6!E77</f>
        <v>22310071.539999999</v>
      </c>
      <c r="F82" s="46">
        <f>Пр6!F77</f>
        <v>20975629.199999999</v>
      </c>
    </row>
    <row r="83" spans="1:6" ht="31.2" hidden="1" x14ac:dyDescent="0.3">
      <c r="A83" s="87" t="s">
        <v>256</v>
      </c>
      <c r="B83" s="207" t="s">
        <v>257</v>
      </c>
      <c r="C83" s="207"/>
      <c r="D83" s="44"/>
      <c r="E83" s="46">
        <f>E84</f>
        <v>0</v>
      </c>
      <c r="F83" s="77">
        <f>F84</f>
        <v>0</v>
      </c>
    </row>
    <row r="84" spans="1:6" hidden="1" x14ac:dyDescent="0.3">
      <c r="A84" s="87" t="s">
        <v>204</v>
      </c>
      <c r="B84" s="207"/>
      <c r="C84" s="207"/>
      <c r="D84" s="44" t="s">
        <v>205</v>
      </c>
      <c r="E84" s="46"/>
      <c r="F84" s="77">
        <v>0</v>
      </c>
    </row>
    <row r="85" spans="1:6" ht="46.8" hidden="1" x14ac:dyDescent="0.3">
      <c r="A85" s="87" t="s">
        <v>412</v>
      </c>
      <c r="B85" s="207" t="s">
        <v>414</v>
      </c>
      <c r="C85" s="207"/>
      <c r="D85" s="44"/>
      <c r="E85" s="46">
        <f>E86</f>
        <v>0</v>
      </c>
      <c r="F85" s="77">
        <f>F86</f>
        <v>0</v>
      </c>
    </row>
    <row r="86" spans="1:6" hidden="1" x14ac:dyDescent="0.3">
      <c r="A86" s="87" t="s">
        <v>204</v>
      </c>
      <c r="B86" s="207"/>
      <c r="C86" s="207"/>
      <c r="D86" s="44" t="s">
        <v>205</v>
      </c>
      <c r="E86" s="46">
        <v>0</v>
      </c>
      <c r="F86" s="77">
        <v>0</v>
      </c>
    </row>
    <row r="87" spans="1:6" ht="51" hidden="1" customHeight="1" x14ac:dyDescent="0.3">
      <c r="A87" s="87" t="s">
        <v>413</v>
      </c>
      <c r="B87" s="207" t="s">
        <v>415</v>
      </c>
      <c r="C87" s="207"/>
      <c r="D87" s="44"/>
      <c r="E87" s="46">
        <f>E88</f>
        <v>0</v>
      </c>
      <c r="F87" s="77">
        <f>F88</f>
        <v>0</v>
      </c>
    </row>
    <row r="88" spans="1:6" hidden="1" x14ac:dyDescent="0.3">
      <c r="A88" s="87" t="s">
        <v>204</v>
      </c>
      <c r="B88" s="207"/>
      <c r="C88" s="207"/>
      <c r="D88" s="44" t="s">
        <v>205</v>
      </c>
      <c r="E88" s="46">
        <v>0</v>
      </c>
      <c r="F88" s="77">
        <v>0</v>
      </c>
    </row>
    <row r="89" spans="1:6" ht="31.2" x14ac:dyDescent="0.3">
      <c r="A89" s="89" t="s">
        <v>258</v>
      </c>
      <c r="B89" s="206" t="s">
        <v>259</v>
      </c>
      <c r="C89" s="206"/>
      <c r="D89" s="90"/>
      <c r="E89" s="92">
        <f>E90+E92</f>
        <v>570001</v>
      </c>
      <c r="F89" s="92">
        <f>F90+F92</f>
        <v>449594.1</v>
      </c>
    </row>
    <row r="90" spans="1:6" ht="31.2" x14ac:dyDescent="0.3">
      <c r="A90" s="87" t="s">
        <v>260</v>
      </c>
      <c r="B90" s="207" t="s">
        <v>261</v>
      </c>
      <c r="C90" s="207"/>
      <c r="D90" s="44"/>
      <c r="E90" s="46">
        <f>E91</f>
        <v>570001</v>
      </c>
      <c r="F90" s="77">
        <f>F91</f>
        <v>449594.1</v>
      </c>
    </row>
    <row r="91" spans="1:6" x14ac:dyDescent="0.3">
      <c r="A91" s="87" t="s">
        <v>204</v>
      </c>
      <c r="B91" s="207"/>
      <c r="C91" s="207"/>
      <c r="D91" s="44" t="s">
        <v>205</v>
      </c>
      <c r="E91" s="46">
        <f>Пр6!E86</f>
        <v>570001</v>
      </c>
      <c r="F91" s="46">
        <f>Пр6!F86</f>
        <v>449594.1</v>
      </c>
    </row>
    <row r="92" spans="1:6" ht="31.2" hidden="1" x14ac:dyDescent="0.3">
      <c r="A92" s="87" t="s">
        <v>262</v>
      </c>
      <c r="B92" s="207" t="s">
        <v>263</v>
      </c>
      <c r="C92" s="207"/>
      <c r="D92" s="44"/>
      <c r="E92" s="46">
        <f>E93</f>
        <v>0</v>
      </c>
      <c r="F92" s="77">
        <f>F93</f>
        <v>0</v>
      </c>
    </row>
    <row r="93" spans="1:6" hidden="1" x14ac:dyDescent="0.3">
      <c r="A93" s="87" t="s">
        <v>204</v>
      </c>
      <c r="B93" s="207"/>
      <c r="C93" s="207"/>
      <c r="D93" s="44" t="s">
        <v>205</v>
      </c>
      <c r="E93" s="46">
        <v>0</v>
      </c>
      <c r="F93" s="77">
        <v>0</v>
      </c>
    </row>
    <row r="94" spans="1:6" ht="64.8" x14ac:dyDescent="0.3">
      <c r="A94" s="133" t="s">
        <v>264</v>
      </c>
      <c r="B94" s="208" t="s">
        <v>265</v>
      </c>
      <c r="C94" s="208"/>
      <c r="D94" s="134"/>
      <c r="E94" s="122">
        <f t="shared" ref="E94:F96" si="0">E95</f>
        <v>24004000</v>
      </c>
      <c r="F94" s="122">
        <f t="shared" si="0"/>
        <v>22877444.43</v>
      </c>
    </row>
    <row r="95" spans="1:6" ht="31.2" x14ac:dyDescent="0.3">
      <c r="A95" s="89" t="s">
        <v>266</v>
      </c>
      <c r="B95" s="206" t="s">
        <v>267</v>
      </c>
      <c r="C95" s="206"/>
      <c r="D95" s="90"/>
      <c r="E95" s="92">
        <f t="shared" si="0"/>
        <v>24004000</v>
      </c>
      <c r="F95" s="101">
        <f t="shared" si="0"/>
        <v>22877444.43</v>
      </c>
    </row>
    <row r="96" spans="1:6" ht="31.2" x14ac:dyDescent="0.3">
      <c r="A96" s="87" t="s">
        <v>268</v>
      </c>
      <c r="B96" s="207" t="s">
        <v>269</v>
      </c>
      <c r="C96" s="207"/>
      <c r="D96" s="44"/>
      <c r="E96" s="46">
        <f t="shared" si="0"/>
        <v>24004000</v>
      </c>
      <c r="F96" s="77">
        <f t="shared" si="0"/>
        <v>22877444.43</v>
      </c>
    </row>
    <row r="97" spans="1:6" x14ac:dyDescent="0.3">
      <c r="A97" s="87" t="s">
        <v>204</v>
      </c>
      <c r="B97" s="207"/>
      <c r="C97" s="207"/>
      <c r="D97" s="44" t="s">
        <v>205</v>
      </c>
      <c r="E97" s="46">
        <f>Пр6!E92</f>
        <v>24004000</v>
      </c>
      <c r="F97" s="46">
        <f>Пр6!F92</f>
        <v>22877444.43</v>
      </c>
    </row>
    <row r="98" spans="1:6" ht="32.4" x14ac:dyDescent="0.3">
      <c r="A98" s="133" t="s">
        <v>270</v>
      </c>
      <c r="B98" s="208" t="s">
        <v>271</v>
      </c>
      <c r="C98" s="208"/>
      <c r="D98" s="134"/>
      <c r="E98" s="122">
        <f t="shared" ref="E98:F100" si="1">E99</f>
        <v>1882401</v>
      </c>
      <c r="F98" s="122">
        <f t="shared" si="1"/>
        <v>1845740.3</v>
      </c>
    </row>
    <row r="99" spans="1:6" ht="46.8" x14ac:dyDescent="0.3">
      <c r="A99" s="89" t="s">
        <v>272</v>
      </c>
      <c r="B99" s="206" t="s">
        <v>273</v>
      </c>
      <c r="C99" s="206"/>
      <c r="D99" s="90"/>
      <c r="E99" s="92">
        <f t="shared" si="1"/>
        <v>1882401</v>
      </c>
      <c r="F99" s="101">
        <f t="shared" si="1"/>
        <v>1845740.3</v>
      </c>
    </row>
    <row r="100" spans="1:6" ht="31.2" x14ac:dyDescent="0.3">
      <c r="A100" s="87" t="s">
        <v>274</v>
      </c>
      <c r="B100" s="207" t="s">
        <v>275</v>
      </c>
      <c r="C100" s="207"/>
      <c r="D100" s="44"/>
      <c r="E100" s="46">
        <f t="shared" si="1"/>
        <v>1882401</v>
      </c>
      <c r="F100" s="77">
        <f t="shared" si="1"/>
        <v>1845740.3</v>
      </c>
    </row>
    <row r="101" spans="1:6" x14ac:dyDescent="0.3">
      <c r="A101" s="87" t="s">
        <v>204</v>
      </c>
      <c r="B101" s="207"/>
      <c r="C101" s="207"/>
      <c r="D101" s="44" t="s">
        <v>205</v>
      </c>
      <c r="E101" s="46">
        <f>Пр6!E96</f>
        <v>1882401</v>
      </c>
      <c r="F101" s="46">
        <f>Пр6!F96</f>
        <v>1845740.3</v>
      </c>
    </row>
    <row r="102" spans="1:6" ht="32.4" hidden="1" x14ac:dyDescent="0.3">
      <c r="A102" s="133" t="s">
        <v>406</v>
      </c>
      <c r="B102" s="208" t="s">
        <v>402</v>
      </c>
      <c r="C102" s="208"/>
      <c r="D102" s="134"/>
      <c r="E102" s="122">
        <f>E103</f>
        <v>0</v>
      </c>
      <c r="F102" s="122">
        <f>F103</f>
        <v>0</v>
      </c>
    </row>
    <row r="103" spans="1:6" ht="46.8" hidden="1" x14ac:dyDescent="0.3">
      <c r="A103" s="89" t="s">
        <v>407</v>
      </c>
      <c r="B103" s="206" t="s">
        <v>403</v>
      </c>
      <c r="C103" s="206"/>
      <c r="D103" s="90"/>
      <c r="E103" s="92">
        <f>E104+E106</f>
        <v>0</v>
      </c>
      <c r="F103" s="92">
        <f>F104+F106</f>
        <v>0</v>
      </c>
    </row>
    <row r="104" spans="1:6" ht="62.4" hidden="1" x14ac:dyDescent="0.3">
      <c r="A104" s="87" t="s">
        <v>408</v>
      </c>
      <c r="B104" s="207" t="s">
        <v>404</v>
      </c>
      <c r="C104" s="207"/>
      <c r="D104" s="44"/>
      <c r="E104" s="46">
        <f>E105</f>
        <v>0</v>
      </c>
      <c r="F104" s="77">
        <f>F105</f>
        <v>0</v>
      </c>
    </row>
    <row r="105" spans="1:6" hidden="1" x14ac:dyDescent="0.3">
      <c r="A105" s="87" t="s">
        <v>204</v>
      </c>
      <c r="B105" s="207"/>
      <c r="C105" s="207"/>
      <c r="D105" s="44" t="s">
        <v>205</v>
      </c>
      <c r="E105" s="46">
        <v>0</v>
      </c>
      <c r="F105" s="97">
        <v>0</v>
      </c>
    </row>
    <row r="106" spans="1:6" ht="62.4" hidden="1" x14ac:dyDescent="0.3">
      <c r="A106" s="87" t="s">
        <v>409</v>
      </c>
      <c r="B106" s="207" t="s">
        <v>405</v>
      </c>
      <c r="C106" s="207"/>
      <c r="D106" s="44"/>
      <c r="E106" s="46">
        <f>E107</f>
        <v>0</v>
      </c>
      <c r="F106" s="77">
        <f>F107</f>
        <v>0</v>
      </c>
    </row>
    <row r="107" spans="1:6" hidden="1" x14ac:dyDescent="0.3">
      <c r="A107" s="87" t="s">
        <v>204</v>
      </c>
      <c r="B107" s="207"/>
      <c r="C107" s="207"/>
      <c r="D107" s="44" t="s">
        <v>205</v>
      </c>
      <c r="E107" s="46">
        <v>0</v>
      </c>
      <c r="F107" s="97">
        <v>0</v>
      </c>
    </row>
    <row r="108" spans="1:6" ht="32.4" x14ac:dyDescent="0.3">
      <c r="A108" s="133" t="s">
        <v>596</v>
      </c>
      <c r="B108" s="208" t="s">
        <v>464</v>
      </c>
      <c r="C108" s="208"/>
      <c r="D108" s="134"/>
      <c r="E108" s="122">
        <f>E109+E112</f>
        <v>17140500</v>
      </c>
      <c r="F108" s="122">
        <f>F109+F112</f>
        <v>16888507.599999998</v>
      </c>
    </row>
    <row r="109" spans="1:6" ht="46.8" x14ac:dyDescent="0.3">
      <c r="A109" s="89" t="s">
        <v>598</v>
      </c>
      <c r="B109" s="206" t="s">
        <v>759</v>
      </c>
      <c r="C109" s="206"/>
      <c r="D109" s="90"/>
      <c r="E109" s="92">
        <f>E110</f>
        <v>920000</v>
      </c>
      <c r="F109" s="92">
        <f>F110</f>
        <v>714909.24</v>
      </c>
    </row>
    <row r="110" spans="1:6" ht="46.8" x14ac:dyDescent="0.3">
      <c r="A110" s="87" t="s">
        <v>323</v>
      </c>
      <c r="B110" s="207" t="s">
        <v>760</v>
      </c>
      <c r="C110" s="207"/>
      <c r="D110" s="44"/>
      <c r="E110" s="46">
        <f>E111</f>
        <v>920000</v>
      </c>
      <c r="F110" s="46">
        <f>F111</f>
        <v>714909.24</v>
      </c>
    </row>
    <row r="111" spans="1:6" x14ac:dyDescent="0.3">
      <c r="A111" s="87" t="s">
        <v>204</v>
      </c>
      <c r="B111" s="207"/>
      <c r="C111" s="207"/>
      <c r="D111" s="44">
        <v>500</v>
      </c>
      <c r="E111" s="46">
        <f>Пр6!E106</f>
        <v>920000</v>
      </c>
      <c r="F111" s="46">
        <f>Пр6!F106</f>
        <v>714909.24</v>
      </c>
    </row>
    <row r="112" spans="1:6" ht="31.2" x14ac:dyDescent="0.3">
      <c r="A112" s="89" t="s">
        <v>601</v>
      </c>
      <c r="B112" s="206" t="s">
        <v>761</v>
      </c>
      <c r="C112" s="206"/>
      <c r="D112" s="90"/>
      <c r="E112" s="92">
        <f>E113</f>
        <v>16220500</v>
      </c>
      <c r="F112" s="92">
        <f>F113</f>
        <v>16173598.359999999</v>
      </c>
    </row>
    <row r="113" spans="1:6" ht="31.2" x14ac:dyDescent="0.3">
      <c r="A113" s="87" t="s">
        <v>322</v>
      </c>
      <c r="B113" s="207" t="s">
        <v>762</v>
      </c>
      <c r="C113" s="207"/>
      <c r="D113" s="44"/>
      <c r="E113" s="46">
        <f>E114</f>
        <v>16220500</v>
      </c>
      <c r="F113" s="46">
        <f>F114</f>
        <v>16173598.359999999</v>
      </c>
    </row>
    <row r="114" spans="1:6" x14ac:dyDescent="0.3">
      <c r="A114" s="87" t="s">
        <v>204</v>
      </c>
      <c r="B114" s="207"/>
      <c r="C114" s="207"/>
      <c r="D114" s="44">
        <v>500</v>
      </c>
      <c r="E114" s="46">
        <f>Пр6!E109</f>
        <v>16220500</v>
      </c>
      <c r="F114" s="46">
        <f>Пр6!F109</f>
        <v>16173598.359999999</v>
      </c>
    </row>
    <row r="115" spans="1:6" ht="31.2" x14ac:dyDescent="0.3">
      <c r="A115" s="130" t="s">
        <v>276</v>
      </c>
      <c r="B115" s="210" t="s">
        <v>277</v>
      </c>
      <c r="C115" s="210"/>
      <c r="D115" s="131"/>
      <c r="E115" s="132">
        <f>E116+E120+E124+E130</f>
        <v>6771864</v>
      </c>
      <c r="F115" s="132">
        <f>F116+F120+F124+F130</f>
        <v>6757607.9399999995</v>
      </c>
    </row>
    <row r="116" spans="1:6" ht="32.4" x14ac:dyDescent="0.3">
      <c r="A116" s="133" t="s">
        <v>278</v>
      </c>
      <c r="B116" s="208" t="s">
        <v>279</v>
      </c>
      <c r="C116" s="208"/>
      <c r="D116" s="134"/>
      <c r="E116" s="122">
        <f t="shared" ref="E116:F118" si="2">E117</f>
        <v>200000</v>
      </c>
      <c r="F116" s="122">
        <f t="shared" si="2"/>
        <v>200000</v>
      </c>
    </row>
    <row r="117" spans="1:6" ht="31.2" x14ac:dyDescent="0.3">
      <c r="A117" s="89" t="s">
        <v>280</v>
      </c>
      <c r="B117" s="206" t="s">
        <v>281</v>
      </c>
      <c r="C117" s="206"/>
      <c r="D117" s="90"/>
      <c r="E117" s="92">
        <f t="shared" si="2"/>
        <v>200000</v>
      </c>
      <c r="F117" s="101">
        <f t="shared" si="2"/>
        <v>200000</v>
      </c>
    </row>
    <row r="118" spans="1:6" ht="31.2" x14ac:dyDescent="0.3">
      <c r="A118" s="87" t="s">
        <v>282</v>
      </c>
      <c r="B118" s="207" t="s">
        <v>283</v>
      </c>
      <c r="C118" s="207"/>
      <c r="D118" s="44"/>
      <c r="E118" s="46">
        <f t="shared" si="2"/>
        <v>200000</v>
      </c>
      <c r="F118" s="77">
        <f t="shared" si="2"/>
        <v>200000</v>
      </c>
    </row>
    <row r="119" spans="1:6" x14ac:dyDescent="0.3">
      <c r="A119" s="87" t="s">
        <v>204</v>
      </c>
      <c r="B119" s="207"/>
      <c r="C119" s="207"/>
      <c r="D119" s="44" t="s">
        <v>205</v>
      </c>
      <c r="E119" s="46">
        <f>Пр6!E114</f>
        <v>200000</v>
      </c>
      <c r="F119" s="46">
        <f>Пр6!F114</f>
        <v>200000</v>
      </c>
    </row>
    <row r="120" spans="1:6" ht="48.6" x14ac:dyDescent="0.3">
      <c r="A120" s="133" t="s">
        <v>284</v>
      </c>
      <c r="B120" s="208" t="s">
        <v>285</v>
      </c>
      <c r="C120" s="208"/>
      <c r="D120" s="134"/>
      <c r="E120" s="122">
        <f t="shared" ref="E120:F122" si="3">E121</f>
        <v>2728270</v>
      </c>
      <c r="F120" s="122">
        <f t="shared" si="3"/>
        <v>2728267.16</v>
      </c>
    </row>
    <row r="121" spans="1:6" ht="31.2" x14ac:dyDescent="0.3">
      <c r="A121" s="62" t="s">
        <v>286</v>
      </c>
      <c r="B121" s="206" t="s">
        <v>287</v>
      </c>
      <c r="C121" s="206"/>
      <c r="D121" s="90"/>
      <c r="E121" s="92">
        <f t="shared" si="3"/>
        <v>2728270</v>
      </c>
      <c r="F121" s="77">
        <f t="shared" si="3"/>
        <v>2728267.16</v>
      </c>
    </row>
    <row r="122" spans="1:6" ht="31.2" x14ac:dyDescent="0.3">
      <c r="A122" s="45" t="s">
        <v>296</v>
      </c>
      <c r="B122" s="207" t="s">
        <v>289</v>
      </c>
      <c r="C122" s="207"/>
      <c r="D122" s="44"/>
      <c r="E122" s="46">
        <f t="shared" si="3"/>
        <v>2728270</v>
      </c>
      <c r="F122" s="77">
        <f t="shared" si="3"/>
        <v>2728267.16</v>
      </c>
    </row>
    <row r="123" spans="1:6" x14ac:dyDescent="0.3">
      <c r="A123" s="45" t="s">
        <v>290</v>
      </c>
      <c r="B123" s="207"/>
      <c r="C123" s="207"/>
      <c r="D123" s="44" t="s">
        <v>291</v>
      </c>
      <c r="E123" s="46">
        <f>Пр6!E118</f>
        <v>2728270</v>
      </c>
      <c r="F123" s="46">
        <f>Пр6!F118</f>
        <v>2728267.16</v>
      </c>
    </row>
    <row r="124" spans="1:6" ht="64.8" hidden="1" x14ac:dyDescent="0.3">
      <c r="A124" s="133" t="s">
        <v>292</v>
      </c>
      <c r="B124" s="208" t="s">
        <v>293</v>
      </c>
      <c r="C124" s="208"/>
      <c r="D124" s="134"/>
      <c r="E124" s="122">
        <f t="shared" ref="E124:F126" si="4">E125</f>
        <v>14244</v>
      </c>
      <c r="F124" s="122">
        <f t="shared" si="4"/>
        <v>0</v>
      </c>
    </row>
    <row r="125" spans="1:6" ht="31.2" hidden="1" x14ac:dyDescent="0.3">
      <c r="A125" s="62" t="s">
        <v>294</v>
      </c>
      <c r="B125" s="206" t="s">
        <v>295</v>
      </c>
      <c r="C125" s="206"/>
      <c r="D125" s="90"/>
      <c r="E125" s="92">
        <f>E126+E128</f>
        <v>14244</v>
      </c>
      <c r="F125" s="92">
        <f>F126+F128</f>
        <v>0</v>
      </c>
    </row>
    <row r="126" spans="1:6" ht="31.2" hidden="1" x14ac:dyDescent="0.3">
      <c r="A126" s="45" t="s">
        <v>296</v>
      </c>
      <c r="B126" s="207" t="s">
        <v>297</v>
      </c>
      <c r="C126" s="207"/>
      <c r="D126" s="44"/>
      <c r="E126" s="46">
        <f t="shared" si="4"/>
        <v>5698</v>
      </c>
      <c r="F126" s="46">
        <f t="shared" si="4"/>
        <v>0</v>
      </c>
    </row>
    <row r="127" spans="1:6" hidden="1" x14ac:dyDescent="0.3">
      <c r="A127" s="45" t="s">
        <v>290</v>
      </c>
      <c r="B127" s="207"/>
      <c r="C127" s="207"/>
      <c r="D127" s="44" t="s">
        <v>291</v>
      </c>
      <c r="E127" s="46">
        <f>Пр6!E122</f>
        <v>5698</v>
      </c>
      <c r="F127" s="46">
        <f>Пр6!F122</f>
        <v>0</v>
      </c>
    </row>
    <row r="128" spans="1:6" ht="31.2" hidden="1" x14ac:dyDescent="0.3">
      <c r="A128" s="45" t="s">
        <v>298</v>
      </c>
      <c r="B128" s="207" t="s">
        <v>299</v>
      </c>
      <c r="C128" s="207"/>
      <c r="D128" s="44"/>
      <c r="E128" s="46">
        <f>E129</f>
        <v>8546</v>
      </c>
      <c r="F128" s="46">
        <f>F129</f>
        <v>0</v>
      </c>
    </row>
    <row r="129" spans="1:6" ht="17.25" hidden="1" customHeight="1" x14ac:dyDescent="0.3">
      <c r="A129" s="45" t="s">
        <v>290</v>
      </c>
      <c r="B129" s="207"/>
      <c r="C129" s="207"/>
      <c r="D129" s="44">
        <v>300</v>
      </c>
      <c r="E129" s="46">
        <f>Пр6!E123</f>
        <v>8546</v>
      </c>
      <c r="F129" s="46">
        <f>Пр6!F124</f>
        <v>0</v>
      </c>
    </row>
    <row r="130" spans="1:6" ht="64.8" x14ac:dyDescent="0.3">
      <c r="A130" s="133" t="s">
        <v>300</v>
      </c>
      <c r="B130" s="208" t="s">
        <v>301</v>
      </c>
      <c r="C130" s="208"/>
      <c r="D130" s="134"/>
      <c r="E130" s="122">
        <f t="shared" ref="E130:F132" si="5">E131</f>
        <v>3829350</v>
      </c>
      <c r="F130" s="122">
        <f t="shared" si="5"/>
        <v>3829340.78</v>
      </c>
    </row>
    <row r="131" spans="1:6" ht="46.8" x14ac:dyDescent="0.3">
      <c r="A131" s="62" t="s">
        <v>302</v>
      </c>
      <c r="B131" s="206" t="s">
        <v>303</v>
      </c>
      <c r="C131" s="206"/>
      <c r="D131" s="90"/>
      <c r="E131" s="92">
        <f t="shared" si="5"/>
        <v>3829350</v>
      </c>
      <c r="F131" s="92">
        <f t="shared" si="5"/>
        <v>3829340.78</v>
      </c>
    </row>
    <row r="132" spans="1:6" ht="31.2" x14ac:dyDescent="0.3">
      <c r="A132" s="45" t="s">
        <v>304</v>
      </c>
      <c r="B132" s="207" t="s">
        <v>305</v>
      </c>
      <c r="C132" s="207"/>
      <c r="D132" s="44"/>
      <c r="E132" s="46">
        <f t="shared" si="5"/>
        <v>3829350</v>
      </c>
      <c r="F132" s="46">
        <f t="shared" si="5"/>
        <v>3829340.78</v>
      </c>
    </row>
    <row r="133" spans="1:6" x14ac:dyDescent="0.3">
      <c r="A133" s="45" t="s">
        <v>204</v>
      </c>
      <c r="B133" s="207"/>
      <c r="C133" s="207"/>
      <c r="D133" s="44">
        <v>500</v>
      </c>
      <c r="E133" s="46">
        <f>Пр6!E128</f>
        <v>3829350</v>
      </c>
      <c r="F133" s="46">
        <f>Пр6!F128</f>
        <v>3829340.78</v>
      </c>
    </row>
    <row r="134" spans="1:6" ht="31.2" x14ac:dyDescent="0.3">
      <c r="A134" s="130" t="s">
        <v>662</v>
      </c>
      <c r="B134" s="210" t="s">
        <v>475</v>
      </c>
      <c r="C134" s="210"/>
      <c r="D134" s="131"/>
      <c r="E134" s="132">
        <f>E135+E139</f>
        <v>7242965</v>
      </c>
      <c r="F134" s="132">
        <f>F135+F139</f>
        <v>5967608.4800000004</v>
      </c>
    </row>
    <row r="135" spans="1:6" ht="48.6" x14ac:dyDescent="0.3">
      <c r="A135" s="133" t="s">
        <v>664</v>
      </c>
      <c r="B135" s="208" t="s">
        <v>477</v>
      </c>
      <c r="C135" s="208"/>
      <c r="D135" s="134"/>
      <c r="E135" s="122">
        <f t="shared" ref="E135:F137" si="6">E136</f>
        <v>4028213</v>
      </c>
      <c r="F135" s="122">
        <f t="shared" si="6"/>
        <v>4028213</v>
      </c>
    </row>
    <row r="136" spans="1:6" ht="46.8" x14ac:dyDescent="0.3">
      <c r="A136" s="89" t="s">
        <v>666</v>
      </c>
      <c r="B136" s="206" t="s">
        <v>730</v>
      </c>
      <c r="C136" s="206"/>
      <c r="D136" s="90"/>
      <c r="E136" s="92">
        <f t="shared" si="6"/>
        <v>4028213</v>
      </c>
      <c r="F136" s="92">
        <f t="shared" si="6"/>
        <v>4028213</v>
      </c>
    </row>
    <row r="137" spans="1:6" ht="46.8" x14ac:dyDescent="0.3">
      <c r="A137" s="87" t="s">
        <v>345</v>
      </c>
      <c r="B137" s="207" t="s">
        <v>731</v>
      </c>
      <c r="C137" s="207"/>
      <c r="D137" s="44"/>
      <c r="E137" s="46">
        <f t="shared" si="6"/>
        <v>4028213</v>
      </c>
      <c r="F137" s="46">
        <f t="shared" si="6"/>
        <v>4028213</v>
      </c>
    </row>
    <row r="138" spans="1:6" x14ac:dyDescent="0.3">
      <c r="A138" s="87" t="s">
        <v>204</v>
      </c>
      <c r="B138" s="207"/>
      <c r="C138" s="207"/>
      <c r="D138" s="44">
        <v>500</v>
      </c>
      <c r="E138" s="46">
        <f>Пр6!E133</f>
        <v>4028213</v>
      </c>
      <c r="F138" s="46">
        <f>Пр6!F133</f>
        <v>4028213</v>
      </c>
    </row>
    <row r="139" spans="1:6" ht="48.6" x14ac:dyDescent="0.3">
      <c r="A139" s="133" t="s">
        <v>670</v>
      </c>
      <c r="B139" s="208" t="s">
        <v>479</v>
      </c>
      <c r="C139" s="208"/>
      <c r="D139" s="134"/>
      <c r="E139" s="122">
        <f t="shared" ref="E139:F141" si="7">E140</f>
        <v>3214752</v>
      </c>
      <c r="F139" s="122">
        <f t="shared" si="7"/>
        <v>1939395.48</v>
      </c>
    </row>
    <row r="140" spans="1:6" ht="31.2" x14ac:dyDescent="0.3">
      <c r="A140" s="89" t="s">
        <v>672</v>
      </c>
      <c r="B140" s="206" t="s">
        <v>732</v>
      </c>
      <c r="C140" s="206"/>
      <c r="D140" s="90"/>
      <c r="E140" s="92">
        <f t="shared" si="7"/>
        <v>3214752</v>
      </c>
      <c r="F140" s="92">
        <f t="shared" si="7"/>
        <v>1939395.48</v>
      </c>
    </row>
    <row r="141" spans="1:6" ht="31.2" x14ac:dyDescent="0.3">
      <c r="A141" s="87" t="s">
        <v>352</v>
      </c>
      <c r="B141" s="207" t="s">
        <v>733</v>
      </c>
      <c r="C141" s="207"/>
      <c r="D141" s="44"/>
      <c r="E141" s="46">
        <f t="shared" si="7"/>
        <v>3214752</v>
      </c>
      <c r="F141" s="46">
        <f t="shared" si="7"/>
        <v>1939395.48</v>
      </c>
    </row>
    <row r="142" spans="1:6" x14ac:dyDescent="0.3">
      <c r="A142" s="87" t="s">
        <v>204</v>
      </c>
      <c r="B142" s="207"/>
      <c r="C142" s="207"/>
      <c r="D142" s="44">
        <v>500</v>
      </c>
      <c r="E142" s="46">
        <f>Пр6!E137</f>
        <v>3214752</v>
      </c>
      <c r="F142" s="46">
        <f>Пр6!F137</f>
        <v>1939395.48</v>
      </c>
    </row>
    <row r="143" spans="1:6" ht="46.8" x14ac:dyDescent="0.3">
      <c r="A143" s="130" t="s">
        <v>756</v>
      </c>
      <c r="B143" s="210" t="s">
        <v>483</v>
      </c>
      <c r="C143" s="210"/>
      <c r="D143" s="131"/>
      <c r="E143" s="132">
        <f>E144</f>
        <v>5229682</v>
      </c>
      <c r="F143" s="132">
        <f>F144</f>
        <v>5103195.5</v>
      </c>
    </row>
    <row r="144" spans="1:6" ht="32.4" x14ac:dyDescent="0.3">
      <c r="A144" s="133" t="s">
        <v>682</v>
      </c>
      <c r="B144" s="208" t="s">
        <v>485</v>
      </c>
      <c r="C144" s="208"/>
      <c r="D144" s="134"/>
      <c r="E144" s="122">
        <f>E145+E156</f>
        <v>5229682</v>
      </c>
      <c r="F144" s="122">
        <f>F145+F156</f>
        <v>5103195.5</v>
      </c>
    </row>
    <row r="145" spans="1:6" ht="31.2" x14ac:dyDescent="0.3">
      <c r="A145" s="87" t="s">
        <v>684</v>
      </c>
      <c r="B145" s="207" t="s">
        <v>734</v>
      </c>
      <c r="C145" s="207"/>
      <c r="D145" s="44"/>
      <c r="E145" s="46">
        <f>E146+E148+E150+E152+E154</f>
        <v>4944458</v>
      </c>
      <c r="F145" s="46">
        <f>F146+F148+F150+F152+F154</f>
        <v>4817972.05</v>
      </c>
    </row>
    <row r="146" spans="1:6" ht="31.2" x14ac:dyDescent="0.3">
      <c r="A146" s="87" t="s">
        <v>313</v>
      </c>
      <c r="B146" s="207" t="s">
        <v>735</v>
      </c>
      <c r="C146" s="207"/>
      <c r="D146" s="44"/>
      <c r="E146" s="46">
        <f>E147</f>
        <v>4300000</v>
      </c>
      <c r="F146" s="46">
        <f>F147</f>
        <v>4300000</v>
      </c>
    </row>
    <row r="147" spans="1:6" ht="31.2" x14ac:dyDescent="0.3">
      <c r="A147" s="87" t="s">
        <v>314</v>
      </c>
      <c r="B147" s="207"/>
      <c r="C147" s="207"/>
      <c r="D147" s="44">
        <v>200</v>
      </c>
      <c r="E147" s="46">
        <f>Пр6!E142</f>
        <v>4300000</v>
      </c>
      <c r="F147" s="46">
        <f>Пр6!F142</f>
        <v>4300000</v>
      </c>
    </row>
    <row r="148" spans="1:6" ht="62.4" x14ac:dyDescent="0.3">
      <c r="A148" s="87" t="s">
        <v>321</v>
      </c>
      <c r="B148" s="207" t="s">
        <v>736</v>
      </c>
      <c r="C148" s="207"/>
      <c r="D148" s="44"/>
      <c r="E148" s="46">
        <f>E149</f>
        <v>256060</v>
      </c>
      <c r="F148" s="46">
        <f>F149</f>
        <v>162802.51999999999</v>
      </c>
    </row>
    <row r="149" spans="1:6" x14ac:dyDescent="0.3">
      <c r="A149" s="87" t="s">
        <v>204</v>
      </c>
      <c r="B149" s="207"/>
      <c r="C149" s="207"/>
      <c r="D149" s="44">
        <v>500</v>
      </c>
      <c r="E149" s="46">
        <f>Пр6!E144</f>
        <v>256060</v>
      </c>
      <c r="F149" s="46">
        <f>Пр6!F144</f>
        <v>162802.51999999999</v>
      </c>
    </row>
    <row r="150" spans="1:6" ht="46.8" x14ac:dyDescent="0.3">
      <c r="A150" s="87" t="s">
        <v>338</v>
      </c>
      <c r="B150" s="207" t="s">
        <v>737</v>
      </c>
      <c r="C150" s="207"/>
      <c r="D150" s="44"/>
      <c r="E150" s="46">
        <f>E151</f>
        <v>290962</v>
      </c>
      <c r="F150" s="46">
        <f>F151</f>
        <v>290962</v>
      </c>
    </row>
    <row r="151" spans="1:6" x14ac:dyDescent="0.3">
      <c r="A151" s="87" t="s">
        <v>204</v>
      </c>
      <c r="B151" s="207"/>
      <c r="C151" s="207"/>
      <c r="D151" s="44">
        <v>500</v>
      </c>
      <c r="E151" s="46">
        <f>Пр6!E146</f>
        <v>290962</v>
      </c>
      <c r="F151" s="46">
        <f>Пр6!F146</f>
        <v>290962</v>
      </c>
    </row>
    <row r="152" spans="1:6" ht="46.8" x14ac:dyDescent="0.3">
      <c r="A152" s="87" t="s">
        <v>339</v>
      </c>
      <c r="B152" s="207" t="s">
        <v>738</v>
      </c>
      <c r="C152" s="207"/>
      <c r="D152" s="44"/>
      <c r="E152" s="46">
        <f>E153</f>
        <v>50000</v>
      </c>
      <c r="F152" s="46">
        <f>F153</f>
        <v>26458.959999999999</v>
      </c>
    </row>
    <row r="153" spans="1:6" x14ac:dyDescent="0.3">
      <c r="A153" s="87" t="s">
        <v>204</v>
      </c>
      <c r="B153" s="207"/>
      <c r="C153" s="207"/>
      <c r="D153" s="44">
        <v>500</v>
      </c>
      <c r="E153" s="46">
        <f>Пр6!E148</f>
        <v>50000</v>
      </c>
      <c r="F153" s="46">
        <f>Пр6!F148</f>
        <v>26458.959999999999</v>
      </c>
    </row>
    <row r="154" spans="1:6" ht="46.8" x14ac:dyDescent="0.3">
      <c r="A154" s="87" t="s">
        <v>345</v>
      </c>
      <c r="B154" s="207" t="s">
        <v>739</v>
      </c>
      <c r="C154" s="207"/>
      <c r="D154" s="44"/>
      <c r="E154" s="46">
        <f>E155</f>
        <v>47436</v>
      </c>
      <c r="F154" s="77">
        <f>F155</f>
        <v>37748.57</v>
      </c>
    </row>
    <row r="155" spans="1:6" x14ac:dyDescent="0.3">
      <c r="A155" s="87" t="s">
        <v>204</v>
      </c>
      <c r="B155" s="207"/>
      <c r="C155" s="207"/>
      <c r="D155" s="44">
        <v>500</v>
      </c>
      <c r="E155" s="46">
        <f>Пр6!E150</f>
        <v>47436</v>
      </c>
      <c r="F155" s="46">
        <f>Пр6!F150</f>
        <v>37748.57</v>
      </c>
    </row>
    <row r="156" spans="1:6" ht="32.4" x14ac:dyDescent="0.3">
      <c r="A156" s="133" t="s">
        <v>753</v>
      </c>
      <c r="B156" s="208" t="s">
        <v>487</v>
      </c>
      <c r="C156" s="208"/>
      <c r="D156" s="134"/>
      <c r="E156" s="122">
        <f t="shared" ref="E156:F158" si="8">E157</f>
        <v>285224</v>
      </c>
      <c r="F156" s="122">
        <f t="shared" si="8"/>
        <v>285223.45</v>
      </c>
    </row>
    <row r="157" spans="1:6" ht="31.2" x14ac:dyDescent="0.3">
      <c r="A157" s="87" t="s">
        <v>695</v>
      </c>
      <c r="B157" s="207" t="s">
        <v>754</v>
      </c>
      <c r="C157" s="207"/>
      <c r="D157" s="44"/>
      <c r="E157" s="46">
        <f t="shared" si="8"/>
        <v>285224</v>
      </c>
      <c r="F157" s="46">
        <f t="shared" si="8"/>
        <v>285223.45</v>
      </c>
    </row>
    <row r="158" spans="1:6" ht="46.8" x14ac:dyDescent="0.3">
      <c r="A158" s="87" t="s">
        <v>328</v>
      </c>
      <c r="B158" s="207" t="s">
        <v>755</v>
      </c>
      <c r="C158" s="207"/>
      <c r="D158" s="44"/>
      <c r="E158" s="46">
        <f t="shared" si="8"/>
        <v>285224</v>
      </c>
      <c r="F158" s="77">
        <f t="shared" si="8"/>
        <v>285223.45</v>
      </c>
    </row>
    <row r="159" spans="1:6" x14ac:dyDescent="0.3">
      <c r="A159" s="87" t="s">
        <v>204</v>
      </c>
      <c r="B159" s="207"/>
      <c r="C159" s="207"/>
      <c r="D159" s="44">
        <v>500</v>
      </c>
      <c r="E159" s="46">
        <f>Пр6!E154</f>
        <v>285224</v>
      </c>
      <c r="F159" s="46">
        <f>Пр6!F154</f>
        <v>285223.45</v>
      </c>
    </row>
    <row r="160" spans="1:6" ht="16.95" customHeight="1" x14ac:dyDescent="0.3">
      <c r="A160" s="130" t="s">
        <v>307</v>
      </c>
      <c r="B160" s="210" t="s">
        <v>306</v>
      </c>
      <c r="C160" s="210"/>
      <c r="D160" s="131"/>
      <c r="E160" s="132">
        <f>E161</f>
        <v>80533979</v>
      </c>
      <c r="F160" s="132">
        <f>F161</f>
        <v>60602253.759999998</v>
      </c>
    </row>
    <row r="161" spans="1:6" x14ac:dyDescent="0.3">
      <c r="A161" s="135" t="s">
        <v>307</v>
      </c>
      <c r="B161" s="209" t="s">
        <v>308</v>
      </c>
      <c r="C161" s="209"/>
      <c r="D161" s="136"/>
      <c r="E161" s="137">
        <f>E162+E166+E169+E171+E173+E175+E177+E179+E181+E183+E185+E189+E191+E193+E195+E197+E199+E187+E164+E201</f>
        <v>80533979</v>
      </c>
      <c r="F161" s="137">
        <f>F162+F166+F169+F171+F173+F175+F177+F179+F181+F183+F185+F189+F191+F193+F195+F197+F199+F187+F164+F201</f>
        <v>60602253.759999998</v>
      </c>
    </row>
    <row r="162" spans="1:6" ht="31.2" x14ac:dyDescent="0.3">
      <c r="A162" s="45" t="s">
        <v>359</v>
      </c>
      <c r="B162" s="207" t="s">
        <v>360</v>
      </c>
      <c r="C162" s="207"/>
      <c r="D162" s="44"/>
      <c r="E162" s="46">
        <f>E163</f>
        <v>448439</v>
      </c>
      <c r="F162" s="77">
        <f>F163</f>
        <v>448438.31</v>
      </c>
    </row>
    <row r="163" spans="1:6" ht="62.4" x14ac:dyDescent="0.3">
      <c r="A163" s="45" t="s">
        <v>361</v>
      </c>
      <c r="B163" s="207"/>
      <c r="C163" s="207"/>
      <c r="D163" s="44" t="s">
        <v>362</v>
      </c>
      <c r="E163" s="46">
        <f>Пр6!E204</f>
        <v>448439</v>
      </c>
      <c r="F163" s="46">
        <f>Пр6!F204</f>
        <v>448438.31</v>
      </c>
    </row>
    <row r="164" spans="1:6" x14ac:dyDescent="0.3">
      <c r="A164" s="45" t="str">
        <f>Пр6!A157</f>
        <v>Обслуживание внутренних долговых обязательств</v>
      </c>
      <c r="B164" s="207" t="str">
        <f>Пр6!C157</f>
        <v>40.1.00.20050</v>
      </c>
      <c r="C164" s="207"/>
      <c r="D164" s="44"/>
      <c r="E164" s="46">
        <f>E165</f>
        <v>60439</v>
      </c>
      <c r="F164" s="46">
        <f>F165</f>
        <v>60438.36</v>
      </c>
    </row>
    <row r="165" spans="1:6" x14ac:dyDescent="0.3">
      <c r="A165" s="45" t="str">
        <f>Пр6!A158</f>
        <v>Обслуживание муниципального долга</v>
      </c>
      <c r="B165" s="207"/>
      <c r="C165" s="207"/>
      <c r="D165" s="44">
        <f>Пр6!D158</f>
        <v>700</v>
      </c>
      <c r="E165" s="46">
        <f>Пр6!E158</f>
        <v>60439</v>
      </c>
      <c r="F165" s="46">
        <f>Пр6!F158</f>
        <v>60438.36</v>
      </c>
    </row>
    <row r="166" spans="1:6" ht="31.2" x14ac:dyDescent="0.3">
      <c r="A166" s="45" t="s">
        <v>309</v>
      </c>
      <c r="B166" s="207" t="s">
        <v>310</v>
      </c>
      <c r="C166" s="207"/>
      <c r="D166" s="44"/>
      <c r="E166" s="46">
        <f>E167+E168</f>
        <v>150188</v>
      </c>
      <c r="F166" s="97">
        <f>F167+F168</f>
        <v>144188</v>
      </c>
    </row>
    <row r="167" spans="1:6" x14ac:dyDescent="0.3">
      <c r="A167" s="45" t="s">
        <v>290</v>
      </c>
      <c r="B167" s="207"/>
      <c r="C167" s="207"/>
      <c r="D167" s="44" t="s">
        <v>291</v>
      </c>
      <c r="E167" s="46">
        <f>Пр6!E160</f>
        <v>72000</v>
      </c>
      <c r="F167" s="46">
        <f>Пр6!F160</f>
        <v>66000</v>
      </c>
    </row>
    <row r="168" spans="1:6" ht="26.4" customHeight="1" x14ac:dyDescent="0.3">
      <c r="A168" s="45" t="s">
        <v>311</v>
      </c>
      <c r="B168" s="207"/>
      <c r="C168" s="207"/>
      <c r="D168" s="44">
        <v>800</v>
      </c>
      <c r="E168" s="46">
        <f>Пр6!E161</f>
        <v>78188</v>
      </c>
      <c r="F168" s="46">
        <f>Пр6!F161</f>
        <v>78188</v>
      </c>
    </row>
    <row r="169" spans="1:6" ht="31.2" hidden="1" x14ac:dyDescent="0.3">
      <c r="A169" s="45" t="s">
        <v>315</v>
      </c>
      <c r="B169" s="207" t="s">
        <v>316</v>
      </c>
      <c r="C169" s="207"/>
      <c r="D169" s="44"/>
      <c r="E169" s="46">
        <f>E170</f>
        <v>132000</v>
      </c>
      <c r="F169" s="97">
        <f>F170</f>
        <v>132000</v>
      </c>
    </row>
    <row r="170" spans="1:6" hidden="1" x14ac:dyDescent="0.3">
      <c r="A170" s="45" t="s">
        <v>290</v>
      </c>
      <c r="B170" s="207"/>
      <c r="C170" s="207"/>
      <c r="D170" s="44">
        <v>300</v>
      </c>
      <c r="E170" s="46">
        <f>Пр6!E163</f>
        <v>132000</v>
      </c>
      <c r="F170" s="46">
        <f>Пр6!F163</f>
        <v>132000</v>
      </c>
    </row>
    <row r="171" spans="1:6" x14ac:dyDescent="0.3">
      <c r="A171" s="45" t="s">
        <v>317</v>
      </c>
      <c r="B171" s="207" t="s">
        <v>318</v>
      </c>
      <c r="C171" s="207"/>
      <c r="D171" s="44"/>
      <c r="E171" s="46">
        <f>E172</f>
        <v>2340068</v>
      </c>
      <c r="F171" s="97">
        <f>F172</f>
        <v>2340067.13</v>
      </c>
    </row>
    <row r="172" spans="1:6" x14ac:dyDescent="0.3">
      <c r="A172" s="45" t="s">
        <v>311</v>
      </c>
      <c r="B172" s="207"/>
      <c r="C172" s="207"/>
      <c r="D172" s="44" t="s">
        <v>312</v>
      </c>
      <c r="E172" s="46">
        <f>Пр6!E165</f>
        <v>2340068</v>
      </c>
      <c r="F172" s="46">
        <f>Пр6!F165</f>
        <v>2340067.13</v>
      </c>
    </row>
    <row r="173" spans="1:6" ht="31.2" x14ac:dyDescent="0.3">
      <c r="A173" s="45" t="s">
        <v>319</v>
      </c>
      <c r="B173" s="207" t="s">
        <v>320</v>
      </c>
      <c r="C173" s="207"/>
      <c r="D173" s="44"/>
      <c r="E173" s="46">
        <f>E174</f>
        <v>36031830</v>
      </c>
      <c r="F173" s="97">
        <f>F174</f>
        <v>36031830</v>
      </c>
    </row>
    <row r="174" spans="1:6" x14ac:dyDescent="0.3">
      <c r="A174" s="45" t="s">
        <v>204</v>
      </c>
      <c r="B174" s="207"/>
      <c r="C174" s="207"/>
      <c r="D174" s="44" t="s">
        <v>205</v>
      </c>
      <c r="E174" s="46">
        <f>Пр6!E167</f>
        <v>36031830</v>
      </c>
      <c r="F174" s="46">
        <f>Пр6!F167</f>
        <v>36031830</v>
      </c>
    </row>
    <row r="175" spans="1:6" ht="31.2" x14ac:dyDescent="0.3">
      <c r="A175" s="45" t="s">
        <v>324</v>
      </c>
      <c r="B175" s="207" t="s">
        <v>325</v>
      </c>
      <c r="C175" s="207"/>
      <c r="D175" s="44"/>
      <c r="E175" s="46">
        <f>E176</f>
        <v>6390000</v>
      </c>
      <c r="F175" s="97">
        <f>F176</f>
        <v>6390000</v>
      </c>
    </row>
    <row r="176" spans="1:6" x14ac:dyDescent="0.3">
      <c r="A176" s="45" t="s">
        <v>204</v>
      </c>
      <c r="B176" s="207"/>
      <c r="C176" s="207"/>
      <c r="D176" s="44" t="s">
        <v>205</v>
      </c>
      <c r="E176" s="46">
        <f>Пр6!E169</f>
        <v>6390000</v>
      </c>
      <c r="F176" s="46">
        <f>Пр6!F169</f>
        <v>6390000</v>
      </c>
    </row>
    <row r="177" spans="1:6" ht="31.2" x14ac:dyDescent="0.3">
      <c r="A177" s="45" t="s">
        <v>326</v>
      </c>
      <c r="B177" s="207" t="s">
        <v>327</v>
      </c>
      <c r="C177" s="207"/>
      <c r="D177" s="44"/>
      <c r="E177" s="46">
        <f>E178</f>
        <v>1000000</v>
      </c>
      <c r="F177" s="97">
        <f>F178</f>
        <v>1000000</v>
      </c>
    </row>
    <row r="178" spans="1:6" x14ac:dyDescent="0.3">
      <c r="A178" s="45" t="s">
        <v>204</v>
      </c>
      <c r="B178" s="207"/>
      <c r="C178" s="207"/>
      <c r="D178" s="44" t="s">
        <v>205</v>
      </c>
      <c r="E178" s="46">
        <f>Пр6!E171</f>
        <v>1000000</v>
      </c>
      <c r="F178" s="46">
        <f>Пр6!F171</f>
        <v>1000000</v>
      </c>
    </row>
    <row r="179" spans="1:6" ht="31.2" x14ac:dyDescent="0.3">
      <c r="A179" s="45" t="s">
        <v>332</v>
      </c>
      <c r="B179" s="207" t="s">
        <v>333</v>
      </c>
      <c r="C179" s="207"/>
      <c r="D179" s="44"/>
      <c r="E179" s="46">
        <f>E180</f>
        <v>610760</v>
      </c>
      <c r="F179" s="97">
        <f>F180</f>
        <v>610760</v>
      </c>
    </row>
    <row r="180" spans="1:6" x14ac:dyDescent="0.3">
      <c r="A180" s="45" t="s">
        <v>204</v>
      </c>
      <c r="B180" s="207"/>
      <c r="C180" s="207"/>
      <c r="D180" s="44" t="s">
        <v>205</v>
      </c>
      <c r="E180" s="46">
        <f>Пр6!E177</f>
        <v>610760</v>
      </c>
      <c r="F180" s="46">
        <f>Пр6!F177</f>
        <v>610760</v>
      </c>
    </row>
    <row r="181" spans="1:6" ht="46.8" x14ac:dyDescent="0.3">
      <c r="A181" s="45" t="s">
        <v>334</v>
      </c>
      <c r="B181" s="207" t="s">
        <v>335</v>
      </c>
      <c r="C181" s="207"/>
      <c r="D181" s="44"/>
      <c r="E181" s="46">
        <f>E182</f>
        <v>2739210</v>
      </c>
      <c r="F181" s="97">
        <f>F182</f>
        <v>2739208.88</v>
      </c>
    </row>
    <row r="182" spans="1:6" x14ac:dyDescent="0.3">
      <c r="A182" s="45" t="s">
        <v>204</v>
      </c>
      <c r="B182" s="207"/>
      <c r="C182" s="207"/>
      <c r="D182" s="44" t="s">
        <v>205</v>
      </c>
      <c r="E182" s="46">
        <f>Пр6!E179</f>
        <v>2739210</v>
      </c>
      <c r="F182" s="46">
        <f>Пр6!F179</f>
        <v>2739208.88</v>
      </c>
    </row>
    <row r="183" spans="1:6" ht="31.2" x14ac:dyDescent="0.3">
      <c r="A183" s="45" t="s">
        <v>336</v>
      </c>
      <c r="B183" s="207" t="s">
        <v>337</v>
      </c>
      <c r="C183" s="207"/>
      <c r="D183" s="44"/>
      <c r="E183" s="46">
        <f>E184</f>
        <v>84074</v>
      </c>
      <c r="F183" s="97">
        <f>F184</f>
        <v>84074</v>
      </c>
    </row>
    <row r="184" spans="1:6" x14ac:dyDescent="0.3">
      <c r="A184" s="45" t="s">
        <v>204</v>
      </c>
      <c r="B184" s="207"/>
      <c r="C184" s="207"/>
      <c r="D184" s="44" t="s">
        <v>205</v>
      </c>
      <c r="E184" s="46">
        <f>Пр6!E181</f>
        <v>84074</v>
      </c>
      <c r="F184" s="46">
        <f>Пр6!F181</f>
        <v>84074</v>
      </c>
    </row>
    <row r="185" spans="1:6" ht="31.2" x14ac:dyDescent="0.3">
      <c r="A185" s="45" t="s">
        <v>340</v>
      </c>
      <c r="B185" s="207" t="s">
        <v>341</v>
      </c>
      <c r="C185" s="207"/>
      <c r="D185" s="44"/>
      <c r="E185" s="46">
        <f>E186</f>
        <v>400000</v>
      </c>
      <c r="F185" s="97">
        <f>F186</f>
        <v>400000</v>
      </c>
    </row>
    <row r="186" spans="1:6" x14ac:dyDescent="0.3">
      <c r="A186" s="45" t="s">
        <v>204</v>
      </c>
      <c r="B186" s="207"/>
      <c r="C186" s="207"/>
      <c r="D186" s="44" t="s">
        <v>205</v>
      </c>
      <c r="E186" s="46">
        <f>Пр6!E183</f>
        <v>400000</v>
      </c>
      <c r="F186" s="46">
        <f>Пр6!F183</f>
        <v>400000</v>
      </c>
    </row>
    <row r="187" spans="1:6" ht="46.8" x14ac:dyDescent="0.3">
      <c r="A187" s="45" t="s">
        <v>342</v>
      </c>
      <c r="B187" s="207" t="s">
        <v>343</v>
      </c>
      <c r="C187" s="207"/>
      <c r="D187" s="44"/>
      <c r="E187" s="46">
        <f>E188</f>
        <v>350000</v>
      </c>
      <c r="F187" s="97">
        <f>F188</f>
        <v>350000</v>
      </c>
    </row>
    <row r="188" spans="1:6" x14ac:dyDescent="0.3">
      <c r="A188" s="45" t="s">
        <v>204</v>
      </c>
      <c r="B188" s="207"/>
      <c r="C188" s="207"/>
      <c r="D188" s="44" t="s">
        <v>205</v>
      </c>
      <c r="E188" s="46">
        <f>Пр6!E185</f>
        <v>350000</v>
      </c>
      <c r="F188" s="46">
        <f>Пр6!F185</f>
        <v>350000</v>
      </c>
    </row>
    <row r="189" spans="1:6" ht="31.2" x14ac:dyDescent="0.3">
      <c r="A189" s="45" t="s">
        <v>348</v>
      </c>
      <c r="B189" s="207" t="s">
        <v>349</v>
      </c>
      <c r="C189" s="207"/>
      <c r="D189" s="44"/>
      <c r="E189" s="46">
        <f>E190</f>
        <v>72643</v>
      </c>
      <c r="F189" s="97">
        <f>F190</f>
        <v>72642.63</v>
      </c>
    </row>
    <row r="190" spans="1:6" x14ac:dyDescent="0.3">
      <c r="A190" s="45" t="s">
        <v>204</v>
      </c>
      <c r="B190" s="207"/>
      <c r="C190" s="207"/>
      <c r="D190" s="44" t="s">
        <v>205</v>
      </c>
      <c r="E190" s="46">
        <f>Пр6!E187</f>
        <v>72643</v>
      </c>
      <c r="F190" s="46">
        <f>Пр6!F187</f>
        <v>72642.63</v>
      </c>
    </row>
    <row r="191" spans="1:6" ht="31.2" x14ac:dyDescent="0.3">
      <c r="A191" s="45" t="s">
        <v>350</v>
      </c>
      <c r="B191" s="207" t="s">
        <v>351</v>
      </c>
      <c r="C191" s="207"/>
      <c r="D191" s="44"/>
      <c r="E191" s="46">
        <f>E192</f>
        <v>638849</v>
      </c>
      <c r="F191" s="97">
        <f>F192</f>
        <v>638848.07999999996</v>
      </c>
    </row>
    <row r="192" spans="1:6" x14ac:dyDescent="0.3">
      <c r="A192" s="45" t="s">
        <v>204</v>
      </c>
      <c r="B192" s="207"/>
      <c r="C192" s="207"/>
      <c r="D192" s="44" t="s">
        <v>205</v>
      </c>
      <c r="E192" s="46">
        <f>Пр6!E189</f>
        <v>638849</v>
      </c>
      <c r="F192" s="46">
        <f>Пр6!F189</f>
        <v>638848.07999999996</v>
      </c>
    </row>
    <row r="193" spans="1:6" ht="31.2" x14ac:dyDescent="0.3">
      <c r="A193" s="45" t="s">
        <v>282</v>
      </c>
      <c r="B193" s="207" t="s">
        <v>353</v>
      </c>
      <c r="C193" s="207"/>
      <c r="D193" s="44"/>
      <c r="E193" s="46">
        <f>E194</f>
        <v>23012858</v>
      </c>
      <c r="F193" s="97">
        <f>F194</f>
        <v>3087137.98</v>
      </c>
    </row>
    <row r="194" spans="1:6" x14ac:dyDescent="0.3">
      <c r="A194" s="45" t="s">
        <v>204</v>
      </c>
      <c r="B194" s="207"/>
      <c r="C194" s="207"/>
      <c r="D194" s="44" t="s">
        <v>205</v>
      </c>
      <c r="E194" s="46">
        <f>Пр6!E191</f>
        <v>23012858</v>
      </c>
      <c r="F194" s="46">
        <f>Пр6!F191</f>
        <v>3087137.98</v>
      </c>
    </row>
    <row r="195" spans="1:6" x14ac:dyDescent="0.3">
      <c r="A195" s="45" t="s">
        <v>354</v>
      </c>
      <c r="B195" s="207" t="s">
        <v>355</v>
      </c>
      <c r="C195" s="207"/>
      <c r="D195" s="44"/>
      <c r="E195" s="46">
        <f>E196</f>
        <v>3000000</v>
      </c>
      <c r="F195" s="97">
        <f>F196</f>
        <v>3000000</v>
      </c>
    </row>
    <row r="196" spans="1:6" x14ac:dyDescent="0.3">
      <c r="A196" s="45" t="s">
        <v>204</v>
      </c>
      <c r="B196" s="207"/>
      <c r="C196" s="207"/>
      <c r="D196" s="44" t="s">
        <v>205</v>
      </c>
      <c r="E196" s="46">
        <f>Пр6!E193</f>
        <v>3000000</v>
      </c>
      <c r="F196" s="46">
        <f>Пр6!F193</f>
        <v>3000000</v>
      </c>
    </row>
    <row r="197" spans="1:6" ht="31.2" hidden="1" x14ac:dyDescent="0.3">
      <c r="A197" s="45" t="s">
        <v>356</v>
      </c>
      <c r="B197" s="207" t="s">
        <v>436</v>
      </c>
      <c r="C197" s="207"/>
      <c r="D197" s="44"/>
      <c r="E197" s="46">
        <f>E198</f>
        <v>0</v>
      </c>
      <c r="F197" s="97">
        <f>F198</f>
        <v>0</v>
      </c>
    </row>
    <row r="198" spans="1:6" hidden="1" x14ac:dyDescent="0.3">
      <c r="A198" s="45" t="s">
        <v>204</v>
      </c>
      <c r="B198" s="207"/>
      <c r="C198" s="207"/>
      <c r="D198" s="44" t="s">
        <v>205</v>
      </c>
      <c r="E198" s="46">
        <f>Пр6!E195</f>
        <v>0</v>
      </c>
      <c r="F198" s="46">
        <f>Пр6!F195</f>
        <v>0</v>
      </c>
    </row>
    <row r="199" spans="1:6" ht="31.2" x14ac:dyDescent="0.3">
      <c r="A199" s="45" t="str">
        <f>Пр6!A196</f>
        <v>Межбюджетные трансферты на обеспечение мероприятий по содержанию санитарно - бытовых помещений</v>
      </c>
      <c r="B199" s="207" t="str">
        <f>Пр6!C196</f>
        <v>40.1.00.29906</v>
      </c>
      <c r="C199" s="207"/>
      <c r="D199" s="44"/>
      <c r="E199" s="46">
        <f>E200</f>
        <v>895280</v>
      </c>
      <c r="F199" s="97">
        <f>F200</f>
        <v>895280</v>
      </c>
    </row>
    <row r="200" spans="1:6" x14ac:dyDescent="0.3">
      <c r="A200" s="45" t="s">
        <v>204</v>
      </c>
      <c r="B200" s="207"/>
      <c r="C200" s="207"/>
      <c r="D200" s="44" t="s">
        <v>205</v>
      </c>
      <c r="E200" s="46">
        <f>Пр6!E197</f>
        <v>895280</v>
      </c>
      <c r="F200" s="46">
        <f>Пр6!F197</f>
        <v>895280</v>
      </c>
    </row>
    <row r="201" spans="1:6" ht="31.2" x14ac:dyDescent="0.3">
      <c r="A201" s="138" t="str">
        <f>Пр6!A198</f>
        <v>Межбюджетные трансферты на реализацию мероприятий, предусмотренных НПА ОГВ Ярославской области</v>
      </c>
      <c r="B201" s="207" t="str">
        <f>Пр6!C198</f>
        <v>40.1.00.73266</v>
      </c>
      <c r="C201" s="207"/>
      <c r="D201" s="44"/>
      <c r="E201" s="46">
        <f>E202</f>
        <v>2177341</v>
      </c>
      <c r="F201" s="46">
        <f>F202</f>
        <v>2177340.39</v>
      </c>
    </row>
    <row r="202" spans="1:6" x14ac:dyDescent="0.3">
      <c r="A202" s="45" t="str">
        <f>Пр6!A199</f>
        <v>Межбюджетные трансферты</v>
      </c>
      <c r="B202" s="207"/>
      <c r="C202" s="207"/>
      <c r="D202" s="44">
        <v>500</v>
      </c>
      <c r="E202" s="46">
        <f>Пр6!E199</f>
        <v>2177341</v>
      </c>
      <c r="F202" s="46">
        <f>Пр6!F199</f>
        <v>2177340.39</v>
      </c>
    </row>
    <row r="203" spans="1:6" x14ac:dyDescent="0.3">
      <c r="A203" s="232" t="s">
        <v>182</v>
      </c>
      <c r="B203" s="233"/>
      <c r="C203" s="233"/>
      <c r="D203" s="234"/>
      <c r="E203" s="235">
        <f>E8+E160</f>
        <v>539370890</v>
      </c>
      <c r="F203" s="235">
        <f>F8+F160</f>
        <v>482066659.71999997</v>
      </c>
    </row>
  </sheetData>
  <mergeCells count="203">
    <mergeCell ref="A1:F1"/>
    <mergeCell ref="B22:C22"/>
    <mergeCell ref="B21:C21"/>
    <mergeCell ref="B20:C20"/>
    <mergeCell ref="B19:C19"/>
    <mergeCell ref="B18:C18"/>
    <mergeCell ref="B17:C17"/>
    <mergeCell ref="B35:C35"/>
    <mergeCell ref="B34:C34"/>
    <mergeCell ref="B33:C33"/>
    <mergeCell ref="B27:C27"/>
    <mergeCell ref="B26:C26"/>
    <mergeCell ref="B23:C23"/>
    <mergeCell ref="A5:F5"/>
    <mergeCell ref="A3:F3"/>
    <mergeCell ref="A2:F2"/>
    <mergeCell ref="A4:F4"/>
    <mergeCell ref="B24:C24"/>
    <mergeCell ref="B25:C25"/>
    <mergeCell ref="B28:C28"/>
    <mergeCell ref="B29:C29"/>
    <mergeCell ref="B30:C30"/>
    <mergeCell ref="B31:C31"/>
    <mergeCell ref="B32:C32"/>
    <mergeCell ref="B41:C41"/>
    <mergeCell ref="B40:C40"/>
    <mergeCell ref="B39:C39"/>
    <mergeCell ref="B50:C50"/>
    <mergeCell ref="B51:C51"/>
    <mergeCell ref="B49:C49"/>
    <mergeCell ref="B38:C38"/>
    <mergeCell ref="B37:C37"/>
    <mergeCell ref="B36:C36"/>
    <mergeCell ref="B58:C58"/>
    <mergeCell ref="B57:C57"/>
    <mergeCell ref="B56:C56"/>
    <mergeCell ref="B52:C52"/>
    <mergeCell ref="B53:C53"/>
    <mergeCell ref="B82:C82"/>
    <mergeCell ref="B87:C87"/>
    <mergeCell ref="B88:C88"/>
    <mergeCell ref="B83:C83"/>
    <mergeCell ref="B84:C84"/>
    <mergeCell ref="B64:C64"/>
    <mergeCell ref="B63:C63"/>
    <mergeCell ref="B73:C73"/>
    <mergeCell ref="B74:C74"/>
    <mergeCell ref="B75:C75"/>
    <mergeCell ref="B76:C76"/>
    <mergeCell ref="B71:C71"/>
    <mergeCell ref="B72:C72"/>
    <mergeCell ref="B70:C70"/>
    <mergeCell ref="B69:C69"/>
    <mergeCell ref="B68:C68"/>
    <mergeCell ref="B67:C67"/>
    <mergeCell ref="B66:C66"/>
    <mergeCell ref="B65:C65"/>
    <mergeCell ref="B160:C160"/>
    <mergeCell ref="B172:C172"/>
    <mergeCell ref="B85:C85"/>
    <mergeCell ref="B86:C86"/>
    <mergeCell ref="B109:C109"/>
    <mergeCell ref="B110:C110"/>
    <mergeCell ref="B103:C103"/>
    <mergeCell ref="B106:C106"/>
    <mergeCell ref="B107:C107"/>
    <mergeCell ref="B108:C108"/>
    <mergeCell ref="B95:C95"/>
    <mergeCell ref="B94:C94"/>
    <mergeCell ref="B96:C96"/>
    <mergeCell ref="B97:C97"/>
    <mergeCell ref="B102:C102"/>
    <mergeCell ref="B104:C104"/>
    <mergeCell ref="B105:C105"/>
    <mergeCell ref="B98:C98"/>
    <mergeCell ref="B99:C99"/>
    <mergeCell ref="B100:C100"/>
    <mergeCell ref="B101:C101"/>
    <mergeCell ref="B92:C92"/>
    <mergeCell ref="B93:C93"/>
    <mergeCell ref="B121:C121"/>
    <mergeCell ref="B173:C173"/>
    <mergeCell ref="B174:C17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59:C159"/>
    <mergeCell ref="B158:C158"/>
    <mergeCell ref="B157:C157"/>
    <mergeCell ref="B154:C154"/>
    <mergeCell ref="B155:C155"/>
    <mergeCell ref="B145:C145"/>
    <mergeCell ref="B146:C146"/>
    <mergeCell ref="B143:C143"/>
    <mergeCell ref="B144:C144"/>
    <mergeCell ref="B147:C147"/>
    <mergeCell ref="B148:C148"/>
    <mergeCell ref="B149:C149"/>
    <mergeCell ref="B150:C150"/>
    <mergeCell ref="B151:C151"/>
    <mergeCell ref="B203:C203"/>
    <mergeCell ref="B196:C196"/>
    <mergeCell ref="B197:C197"/>
    <mergeCell ref="B198:C198"/>
    <mergeCell ref="B199:C199"/>
    <mergeCell ref="B200:C200"/>
    <mergeCell ref="B193:C193"/>
    <mergeCell ref="B194:C194"/>
    <mergeCell ref="B195:C195"/>
    <mergeCell ref="B201:C201"/>
    <mergeCell ref="B202:C202"/>
    <mergeCell ref="B190:C190"/>
    <mergeCell ref="B191:C191"/>
    <mergeCell ref="B192:C192"/>
    <mergeCell ref="B179:C179"/>
    <mergeCell ref="B180:C180"/>
    <mergeCell ref="B181:C181"/>
    <mergeCell ref="B175:C175"/>
    <mergeCell ref="B182:C182"/>
    <mergeCell ref="B185:C185"/>
    <mergeCell ref="B186:C186"/>
    <mergeCell ref="B183:C183"/>
    <mergeCell ref="B184:C184"/>
    <mergeCell ref="B187:C187"/>
    <mergeCell ref="B188:C188"/>
    <mergeCell ref="B176:C176"/>
    <mergeCell ref="B177:C177"/>
    <mergeCell ref="B178:C178"/>
    <mergeCell ref="B189:C189"/>
    <mergeCell ref="B62:C62"/>
    <mergeCell ref="B61:C61"/>
    <mergeCell ref="B9:C9"/>
    <mergeCell ref="B10:C10"/>
    <mergeCell ref="A6:F6"/>
    <mergeCell ref="B7:C7"/>
    <mergeCell ref="B12:C12"/>
    <mergeCell ref="B13:C13"/>
    <mergeCell ref="B11:C11"/>
    <mergeCell ref="B8:C8"/>
    <mergeCell ref="B14:C14"/>
    <mergeCell ref="B15:C15"/>
    <mergeCell ref="B16:C16"/>
    <mergeCell ref="B54:C54"/>
    <mergeCell ref="B55:C55"/>
    <mergeCell ref="B42:C42"/>
    <mergeCell ref="B43:C43"/>
    <mergeCell ref="B44:C44"/>
    <mergeCell ref="B45:C45"/>
    <mergeCell ref="B46:C46"/>
    <mergeCell ref="B47:C47"/>
    <mergeCell ref="B48:C48"/>
    <mergeCell ref="B60:C60"/>
    <mergeCell ref="B59:C59"/>
    <mergeCell ref="B77:C77"/>
    <mergeCell ref="B78:C78"/>
    <mergeCell ref="B111:C111"/>
    <mergeCell ref="B89:C89"/>
    <mergeCell ref="B90:C90"/>
    <mergeCell ref="B91:C91"/>
    <mergeCell ref="B112:C112"/>
    <mergeCell ref="B79:C79"/>
    <mergeCell ref="B80:C80"/>
    <mergeCell ref="B81:C81"/>
    <mergeCell ref="B123:C123"/>
    <mergeCell ref="B124:C124"/>
    <mergeCell ref="B120:C120"/>
    <mergeCell ref="B122:C122"/>
    <mergeCell ref="B113:C113"/>
    <mergeCell ref="B114:C114"/>
    <mergeCell ref="B115:C115"/>
    <mergeCell ref="B116:C116"/>
    <mergeCell ref="B117:C117"/>
    <mergeCell ref="B118:C118"/>
    <mergeCell ref="B119:C119"/>
    <mergeCell ref="B125:C125"/>
    <mergeCell ref="B126:C126"/>
    <mergeCell ref="B127:C127"/>
    <mergeCell ref="B130:C130"/>
    <mergeCell ref="B162:C162"/>
    <mergeCell ref="B163:C163"/>
    <mergeCell ref="B156:C156"/>
    <mergeCell ref="B161:C161"/>
    <mergeCell ref="B171:C171"/>
    <mergeCell ref="B169:C169"/>
    <mergeCell ref="B170:C170"/>
    <mergeCell ref="B131:C131"/>
    <mergeCell ref="B132:C132"/>
    <mergeCell ref="B133:C133"/>
    <mergeCell ref="B128:C128"/>
    <mergeCell ref="B129:C129"/>
    <mergeCell ref="B164:C164"/>
    <mergeCell ref="B165:C165"/>
    <mergeCell ref="B134:C134"/>
    <mergeCell ref="B152:C152"/>
    <mergeCell ref="B153:C153"/>
    <mergeCell ref="B166:C166"/>
    <mergeCell ref="B167:C167"/>
    <mergeCell ref="B168:C168"/>
  </mergeCells>
  <phoneticPr fontId="29" type="noConversion"/>
  <pageMargins left="0.70866141732283472" right="0.31496062992125984" top="0.55118110236220474" bottom="0.55118110236220474" header="0" footer="0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114"/>
  <sheetViews>
    <sheetView topLeftCell="A106" workbookViewId="0">
      <selection activeCell="C106" sqref="C1:G1048576"/>
    </sheetView>
  </sheetViews>
  <sheetFormatPr defaultColWidth="9.109375" defaultRowHeight="15.6" x14ac:dyDescent="0.3"/>
  <cols>
    <col min="1" max="1" width="48.5546875" style="149" customWidth="1"/>
    <col min="2" max="2" width="26.5546875" style="149" customWidth="1"/>
    <col min="3" max="3" width="23.44140625" style="150" customWidth="1"/>
    <col min="4" max="4" width="25.44140625" style="57" hidden="1" customWidth="1"/>
    <col min="5" max="5" width="22.88671875" style="57" customWidth="1"/>
    <col min="6" max="6" width="15" style="56" hidden="1" customWidth="1"/>
    <col min="7" max="16384" width="9.109375" style="38"/>
  </cols>
  <sheetData>
    <row r="1" spans="1:7" x14ac:dyDescent="0.3">
      <c r="A1" s="221" t="s">
        <v>435</v>
      </c>
      <c r="B1" s="222"/>
      <c r="C1" s="222"/>
      <c r="D1" s="222"/>
      <c r="E1" s="222"/>
      <c r="F1" s="222"/>
    </row>
    <row r="2" spans="1:7" x14ac:dyDescent="0.3">
      <c r="A2" s="221" t="s">
        <v>845</v>
      </c>
      <c r="B2" s="222"/>
      <c r="C2" s="222"/>
      <c r="D2" s="222"/>
      <c r="E2" s="222"/>
      <c r="F2" s="222"/>
    </row>
    <row r="3" spans="1:7" x14ac:dyDescent="0.3">
      <c r="A3" s="221" t="s">
        <v>847</v>
      </c>
      <c r="B3" s="222"/>
      <c r="C3" s="222"/>
      <c r="D3" s="222"/>
      <c r="E3" s="222"/>
      <c r="F3" s="222"/>
    </row>
    <row r="4" spans="1:7" x14ac:dyDescent="0.3">
      <c r="A4" s="221" t="s">
        <v>846</v>
      </c>
      <c r="B4" s="222"/>
      <c r="C4" s="222"/>
      <c r="D4" s="222"/>
      <c r="E4" s="222"/>
      <c r="F4" s="222"/>
    </row>
    <row r="5" spans="1:7" x14ac:dyDescent="0.3">
      <c r="A5" s="221" t="s">
        <v>421</v>
      </c>
      <c r="B5" s="222"/>
      <c r="C5" s="222"/>
      <c r="D5" s="222"/>
      <c r="E5" s="222"/>
      <c r="F5" s="222"/>
    </row>
    <row r="6" spans="1:7" ht="67.95" customHeight="1" x14ac:dyDescent="0.3">
      <c r="A6" s="167" t="s">
        <v>853</v>
      </c>
      <c r="B6" s="167"/>
      <c r="C6" s="167"/>
      <c r="D6" s="167"/>
      <c r="E6" s="167"/>
      <c r="F6" s="167"/>
    </row>
    <row r="7" spans="1:7" s="39" customFormat="1" ht="51" customHeight="1" x14ac:dyDescent="0.25">
      <c r="A7" s="223" t="s">
        <v>127</v>
      </c>
      <c r="B7" s="223"/>
      <c r="C7" s="69" t="s">
        <v>821</v>
      </c>
      <c r="D7" s="34" t="s">
        <v>855</v>
      </c>
      <c r="E7" s="34" t="s">
        <v>844</v>
      </c>
      <c r="F7" s="67" t="s">
        <v>10</v>
      </c>
    </row>
    <row r="8" spans="1:7" ht="31.2" customHeight="1" x14ac:dyDescent="0.3">
      <c r="A8" s="224" t="s">
        <v>364</v>
      </c>
      <c r="B8" s="224"/>
      <c r="C8" s="139"/>
      <c r="D8" s="140">
        <f>D9</f>
        <v>0</v>
      </c>
      <c r="E8" s="141">
        <f>E9</f>
        <v>0</v>
      </c>
      <c r="F8" s="142"/>
      <c r="G8" s="68"/>
    </row>
    <row r="9" spans="1:7" x14ac:dyDescent="0.3">
      <c r="A9" s="216" t="s">
        <v>365</v>
      </c>
      <c r="B9" s="216"/>
      <c r="C9" s="143">
        <v>29456</v>
      </c>
      <c r="D9" s="46">
        <f>Пр7!E13</f>
        <v>0</v>
      </c>
      <c r="E9" s="46">
        <f>Пр7!F13</f>
        <v>0</v>
      </c>
      <c r="F9" s="142"/>
    </row>
    <row r="10" spans="1:7" ht="50.4" customHeight="1" x14ac:dyDescent="0.3">
      <c r="A10" s="215" t="s">
        <v>366</v>
      </c>
      <c r="B10" s="215"/>
      <c r="C10" s="144"/>
      <c r="D10" s="43">
        <f>D11</f>
        <v>1797000</v>
      </c>
      <c r="E10" s="81">
        <f>E11</f>
        <v>1797000</v>
      </c>
      <c r="F10" s="142">
        <f t="shared" ref="F10:F68" si="0">E10/D10*100</f>
        <v>100</v>
      </c>
    </row>
    <row r="11" spans="1:7" x14ac:dyDescent="0.3">
      <c r="A11" s="216" t="s">
        <v>365</v>
      </c>
      <c r="B11" s="216"/>
      <c r="C11" s="143">
        <v>29856</v>
      </c>
      <c r="D11" s="46">
        <f>Пр7!E15</f>
        <v>1797000</v>
      </c>
      <c r="E11" s="46">
        <f>Пр7!F15</f>
        <v>1797000</v>
      </c>
      <c r="F11" s="142">
        <f t="shared" si="0"/>
        <v>100</v>
      </c>
    </row>
    <row r="12" spans="1:7" ht="51.75" customHeight="1" x14ac:dyDescent="0.3">
      <c r="A12" s="215" t="s">
        <v>367</v>
      </c>
      <c r="B12" s="215"/>
      <c r="C12" s="144"/>
      <c r="D12" s="43">
        <f>D13</f>
        <v>3453735</v>
      </c>
      <c r="E12" s="43">
        <f>E13</f>
        <v>3453581.53</v>
      </c>
      <c r="F12" s="142">
        <f t="shared" si="0"/>
        <v>99.995556404877618</v>
      </c>
    </row>
    <row r="13" spans="1:7" x14ac:dyDescent="0.3">
      <c r="A13" s="216" t="s">
        <v>365</v>
      </c>
      <c r="B13" s="216"/>
      <c r="C13" s="143">
        <v>29656</v>
      </c>
      <c r="D13" s="46">
        <f>Пр7!E18</f>
        <v>3453735</v>
      </c>
      <c r="E13" s="46">
        <f>Пр7!F18</f>
        <v>3453581.53</v>
      </c>
      <c r="F13" s="142">
        <f t="shared" si="0"/>
        <v>99.995556404877618</v>
      </c>
    </row>
    <row r="14" spans="1:7" ht="41.25" customHeight="1" x14ac:dyDescent="0.3">
      <c r="A14" s="215" t="s">
        <v>368</v>
      </c>
      <c r="B14" s="215"/>
      <c r="C14" s="144"/>
      <c r="D14" s="43">
        <f>D15</f>
        <v>107950</v>
      </c>
      <c r="E14" s="81">
        <f>E15</f>
        <v>107950</v>
      </c>
      <c r="F14" s="142">
        <f t="shared" si="0"/>
        <v>100</v>
      </c>
    </row>
    <row r="15" spans="1:7" x14ac:dyDescent="0.3">
      <c r="A15" s="216" t="s">
        <v>365</v>
      </c>
      <c r="B15" s="216"/>
      <c r="C15" s="143">
        <v>98004</v>
      </c>
      <c r="D15" s="46">
        <f>Пр7!E26</f>
        <v>107950</v>
      </c>
      <c r="E15" s="46">
        <f>Пр7!F26</f>
        <v>107950</v>
      </c>
      <c r="F15" s="142">
        <f t="shared" si="0"/>
        <v>100</v>
      </c>
    </row>
    <row r="16" spans="1:7" ht="36.9" customHeight="1" x14ac:dyDescent="0.3">
      <c r="A16" s="215" t="s">
        <v>788</v>
      </c>
      <c r="B16" s="215"/>
      <c r="C16" s="144"/>
      <c r="D16" s="43">
        <f>D17</f>
        <v>12968000</v>
      </c>
      <c r="E16" s="81">
        <f>E17</f>
        <v>12967998.869999999</v>
      </c>
      <c r="F16" s="142">
        <f t="shared" si="0"/>
        <v>99.999991286243045</v>
      </c>
    </row>
    <row r="17" spans="1:6" x14ac:dyDescent="0.3">
      <c r="A17" s="216" t="s">
        <v>365</v>
      </c>
      <c r="B17" s="216"/>
      <c r="C17" s="143">
        <v>55550</v>
      </c>
      <c r="D17" s="46">
        <f>Пр7!E34</f>
        <v>12968000</v>
      </c>
      <c r="E17" s="46">
        <f>Пр7!F34</f>
        <v>12967998.869999999</v>
      </c>
      <c r="F17" s="142">
        <f t="shared" si="0"/>
        <v>99.999991286243045</v>
      </c>
    </row>
    <row r="18" spans="1:6" ht="36" customHeight="1" x14ac:dyDescent="0.3">
      <c r="A18" s="215" t="s">
        <v>787</v>
      </c>
      <c r="B18" s="215"/>
      <c r="C18" s="144"/>
      <c r="D18" s="43">
        <f>D19</f>
        <v>4674674</v>
      </c>
      <c r="E18" s="43">
        <f>E19</f>
        <v>4310467.18</v>
      </c>
      <c r="F18" s="142">
        <f t="shared" si="0"/>
        <v>92.20893649482295</v>
      </c>
    </row>
    <row r="19" spans="1:6" x14ac:dyDescent="0.3">
      <c r="A19" s="216" t="s">
        <v>365</v>
      </c>
      <c r="B19" s="216"/>
      <c r="C19" s="143">
        <v>29956</v>
      </c>
      <c r="D19" s="46">
        <f>Пр7!E22</f>
        <v>4674674</v>
      </c>
      <c r="E19" s="46">
        <f>Пр7!F22</f>
        <v>4310467.18</v>
      </c>
      <c r="F19" s="142">
        <f t="shared" si="0"/>
        <v>92.20893649482295</v>
      </c>
    </row>
    <row r="20" spans="1:6" ht="51" customHeight="1" x14ac:dyDescent="0.3">
      <c r="A20" s="215" t="s">
        <v>786</v>
      </c>
      <c r="B20" s="215"/>
      <c r="C20" s="144"/>
      <c r="D20" s="43">
        <f>D21</f>
        <v>38891275</v>
      </c>
      <c r="E20" s="81">
        <f>E21</f>
        <v>19952619.98</v>
      </c>
      <c r="F20" s="142">
        <f t="shared" si="0"/>
        <v>51.303589249773893</v>
      </c>
    </row>
    <row r="21" spans="1:6" x14ac:dyDescent="0.3">
      <c r="A21" s="216" t="s">
        <v>365</v>
      </c>
      <c r="B21" s="216"/>
      <c r="C21" s="143">
        <v>70416</v>
      </c>
      <c r="D21" s="46">
        <f>Пр7!E19</f>
        <v>38891275</v>
      </c>
      <c r="E21" s="46">
        <f>Пр7!F19</f>
        <v>19952619.98</v>
      </c>
      <c r="F21" s="142">
        <f t="shared" si="0"/>
        <v>51.303589249773893</v>
      </c>
    </row>
    <row r="22" spans="1:6" ht="73.349999999999994" customHeight="1" x14ac:dyDescent="0.3">
      <c r="A22" s="215" t="s">
        <v>369</v>
      </c>
      <c r="B22" s="215"/>
      <c r="C22" s="143"/>
      <c r="D22" s="43">
        <f>D23</f>
        <v>37506969</v>
      </c>
      <c r="E22" s="81">
        <f>E23</f>
        <v>36749536.420000002</v>
      </c>
      <c r="F22" s="142">
        <f t="shared" si="0"/>
        <v>97.980555080310552</v>
      </c>
    </row>
    <row r="23" spans="1:6" x14ac:dyDescent="0.3">
      <c r="A23" s="216" t="s">
        <v>365</v>
      </c>
      <c r="B23" s="216"/>
      <c r="C23" s="143" t="s">
        <v>776</v>
      </c>
      <c r="D23" s="46">
        <f>Пр7!E39</f>
        <v>37506969</v>
      </c>
      <c r="E23" s="46">
        <f>Пр7!F39</f>
        <v>36749536.420000002</v>
      </c>
      <c r="F23" s="142">
        <f t="shared" si="0"/>
        <v>97.980555080310552</v>
      </c>
    </row>
    <row r="24" spans="1:6" ht="34.5" customHeight="1" x14ac:dyDescent="0.3">
      <c r="A24" s="215" t="s">
        <v>370</v>
      </c>
      <c r="B24" s="215"/>
      <c r="C24" s="143"/>
      <c r="D24" s="43">
        <f>D25</f>
        <v>30671644</v>
      </c>
      <c r="E24" s="81">
        <f>E25</f>
        <v>30671643.960000001</v>
      </c>
      <c r="F24" s="142">
        <f t="shared" si="0"/>
        <v>99.999999869586389</v>
      </c>
    </row>
    <row r="25" spans="1:6" x14ac:dyDescent="0.3">
      <c r="A25" s="216" t="s">
        <v>365</v>
      </c>
      <c r="B25" s="216"/>
      <c r="C25" s="143" t="s">
        <v>778</v>
      </c>
      <c r="D25" s="46">
        <f>Пр7!E41</f>
        <v>30671644</v>
      </c>
      <c r="E25" s="46">
        <f>Пр7!F41</f>
        <v>30671643.960000001</v>
      </c>
      <c r="F25" s="46">
        <f>Пр7!G41</f>
        <v>0</v>
      </c>
    </row>
    <row r="26" spans="1:6" ht="36" customHeight="1" x14ac:dyDescent="0.3">
      <c r="A26" s="215" t="s">
        <v>371</v>
      </c>
      <c r="B26" s="215"/>
      <c r="C26" s="143"/>
      <c r="D26" s="43">
        <f>D27</f>
        <v>1000000</v>
      </c>
      <c r="E26" s="43">
        <f>E27</f>
        <v>833235.1</v>
      </c>
      <c r="F26" s="142">
        <f t="shared" si="0"/>
        <v>83.323509999999999</v>
      </c>
    </row>
    <row r="27" spans="1:6" x14ac:dyDescent="0.3">
      <c r="A27" s="216" t="s">
        <v>365</v>
      </c>
      <c r="B27" s="216"/>
      <c r="C27" s="143" t="s">
        <v>777</v>
      </c>
      <c r="D27" s="46">
        <f>Пр7!E42</f>
        <v>1000000</v>
      </c>
      <c r="E27" s="46">
        <f>Пр7!F42</f>
        <v>833235.1</v>
      </c>
      <c r="F27" s="142">
        <f t="shared" si="0"/>
        <v>83.323509999999999</v>
      </c>
    </row>
    <row r="28" spans="1:6" ht="32.25" customHeight="1" x14ac:dyDescent="0.3">
      <c r="A28" s="215" t="s">
        <v>372</v>
      </c>
      <c r="B28" s="215"/>
      <c r="C28" s="143"/>
      <c r="D28" s="43">
        <f>D29</f>
        <v>33758501.600000001</v>
      </c>
      <c r="E28" s="43">
        <f>E29</f>
        <v>29821123.52</v>
      </c>
      <c r="F28" s="142">
        <f t="shared" si="0"/>
        <v>88.336632571393508</v>
      </c>
    </row>
    <row r="29" spans="1:6" x14ac:dyDescent="0.3">
      <c r="A29" s="216" t="s">
        <v>365</v>
      </c>
      <c r="B29" s="216"/>
      <c r="C29" s="143" t="s">
        <v>779</v>
      </c>
      <c r="D29" s="46">
        <f>Пр7!E45</f>
        <v>33758501.600000001</v>
      </c>
      <c r="E29" s="46">
        <f>Пр7!F45</f>
        <v>29821123.52</v>
      </c>
      <c r="F29" s="142">
        <f t="shared" si="0"/>
        <v>88.336632571393508</v>
      </c>
    </row>
    <row r="30" spans="1:6" ht="33" customHeight="1" x14ac:dyDescent="0.3">
      <c r="A30" s="215" t="s">
        <v>373</v>
      </c>
      <c r="B30" s="215"/>
      <c r="C30" s="144"/>
      <c r="D30" s="43">
        <f>D31</f>
        <v>4576960</v>
      </c>
      <c r="E30" s="43">
        <f>E31</f>
        <v>2994639.6</v>
      </c>
      <c r="F30" s="142">
        <f t="shared" si="0"/>
        <v>65.428572677060757</v>
      </c>
    </row>
    <row r="31" spans="1:6" x14ac:dyDescent="0.3">
      <c r="A31" s="216" t="s">
        <v>365</v>
      </c>
      <c r="B31" s="216"/>
      <c r="C31" s="143" t="s">
        <v>780</v>
      </c>
      <c r="D31" s="46">
        <f>Пр7!E47</f>
        <v>4576960</v>
      </c>
      <c r="E31" s="46">
        <f>Пр7!F47</f>
        <v>2994639.6</v>
      </c>
      <c r="F31" s="142">
        <f t="shared" si="0"/>
        <v>65.428572677060757</v>
      </c>
    </row>
    <row r="32" spans="1:6" ht="35.25" customHeight="1" x14ac:dyDescent="0.3">
      <c r="A32" s="219" t="s">
        <v>419</v>
      </c>
      <c r="B32" s="220"/>
      <c r="C32" s="145"/>
      <c r="D32" s="43">
        <f>D33</f>
        <v>21826960.399999999</v>
      </c>
      <c r="E32" s="43">
        <f>E33</f>
        <v>21548225.329999998</v>
      </c>
      <c r="F32" s="142">
        <f t="shared" ref="F32:F33" si="1">E32/D32*100</f>
        <v>98.722978074400132</v>
      </c>
    </row>
    <row r="33" spans="1:6" x14ac:dyDescent="0.3">
      <c r="A33" s="216" t="s">
        <v>365</v>
      </c>
      <c r="B33" s="216"/>
      <c r="C33" s="143" t="s">
        <v>781</v>
      </c>
      <c r="D33" s="46">
        <f>Пр7!E49</f>
        <v>21826960.399999999</v>
      </c>
      <c r="E33" s="46">
        <f>Пр7!F49</f>
        <v>21548225.329999998</v>
      </c>
      <c r="F33" s="142">
        <f t="shared" si="1"/>
        <v>98.722978074400132</v>
      </c>
    </row>
    <row r="34" spans="1:6" ht="37.950000000000003" customHeight="1" x14ac:dyDescent="0.3">
      <c r="A34" s="215" t="s">
        <v>437</v>
      </c>
      <c r="B34" s="215"/>
      <c r="C34" s="144"/>
      <c r="D34" s="43">
        <f>D35</f>
        <v>200000</v>
      </c>
      <c r="E34" s="43">
        <f>E35</f>
        <v>0</v>
      </c>
      <c r="F34" s="142">
        <f t="shared" si="0"/>
        <v>0</v>
      </c>
    </row>
    <row r="35" spans="1:6" x14ac:dyDescent="0.3">
      <c r="A35" s="216" t="s">
        <v>365</v>
      </c>
      <c r="B35" s="216"/>
      <c r="C35" s="143" t="s">
        <v>782</v>
      </c>
      <c r="D35" s="46">
        <f>Пр7!E51</f>
        <v>200000</v>
      </c>
      <c r="E35" s="46">
        <f>Пр7!F51</f>
        <v>0</v>
      </c>
      <c r="F35" s="142">
        <f t="shared" si="0"/>
        <v>0</v>
      </c>
    </row>
    <row r="36" spans="1:6" ht="56.25" customHeight="1" x14ac:dyDescent="0.3">
      <c r="A36" s="215" t="s">
        <v>420</v>
      </c>
      <c r="B36" s="215"/>
      <c r="C36" s="144"/>
      <c r="D36" s="43">
        <f>D37</f>
        <v>1974051</v>
      </c>
      <c r="E36" s="43">
        <f>E37</f>
        <v>1971104.48</v>
      </c>
      <c r="F36" s="142">
        <f t="shared" si="0"/>
        <v>99.850737392296352</v>
      </c>
    </row>
    <row r="37" spans="1:6" x14ac:dyDescent="0.3">
      <c r="A37" s="216" t="s">
        <v>365</v>
      </c>
      <c r="B37" s="216"/>
      <c r="C37" s="143" t="s">
        <v>783</v>
      </c>
      <c r="D37" s="46">
        <f>Пр7!E53</f>
        <v>1974051</v>
      </c>
      <c r="E37" s="46">
        <f>Пр7!F53</f>
        <v>1971104.48</v>
      </c>
      <c r="F37" s="142">
        <f t="shared" si="0"/>
        <v>99.850737392296352</v>
      </c>
    </row>
    <row r="38" spans="1:6" ht="57" customHeight="1" x14ac:dyDescent="0.3">
      <c r="A38" s="215" t="s">
        <v>785</v>
      </c>
      <c r="B38" s="215"/>
      <c r="C38" s="144"/>
      <c r="D38" s="43">
        <f>D39</f>
        <v>1614300</v>
      </c>
      <c r="E38" s="43">
        <f>E39</f>
        <v>1614299.68</v>
      </c>
      <c r="F38" s="142">
        <f t="shared" si="0"/>
        <v>99.999980177166563</v>
      </c>
    </row>
    <row r="39" spans="1:6" x14ac:dyDescent="0.3">
      <c r="A39" s="216" t="s">
        <v>365</v>
      </c>
      <c r="B39" s="216"/>
      <c r="C39" s="143" t="s">
        <v>784</v>
      </c>
      <c r="D39" s="46">
        <f>Пр7!E54</f>
        <v>1614300</v>
      </c>
      <c r="E39" s="46">
        <f>Пр7!F54</f>
        <v>1614299.68</v>
      </c>
      <c r="F39" s="142">
        <f t="shared" si="0"/>
        <v>99.999980177166563</v>
      </c>
    </row>
    <row r="40" spans="1:6" ht="45" customHeight="1" x14ac:dyDescent="0.3">
      <c r="A40" s="215" t="s">
        <v>789</v>
      </c>
      <c r="B40" s="215"/>
      <c r="C40" s="144"/>
      <c r="D40" s="43">
        <f>D41</f>
        <v>7465366.46</v>
      </c>
      <c r="E40" s="43">
        <f>E41</f>
        <v>7425038.6100000003</v>
      </c>
      <c r="F40" s="142">
        <f t="shared" si="0"/>
        <v>99.459800798579963</v>
      </c>
    </row>
    <row r="41" spans="1:6" x14ac:dyDescent="0.3">
      <c r="A41" s="216" t="s">
        <v>365</v>
      </c>
      <c r="B41" s="216"/>
      <c r="C41" s="143">
        <v>29246</v>
      </c>
      <c r="D41" s="46">
        <f>Пр7!E78</f>
        <v>7465366.46</v>
      </c>
      <c r="E41" s="46">
        <f>Пр7!F78</f>
        <v>7425038.6100000003</v>
      </c>
      <c r="F41" s="142">
        <f t="shared" si="0"/>
        <v>99.459800798579963</v>
      </c>
    </row>
    <row r="42" spans="1:6" ht="35.4" customHeight="1" x14ac:dyDescent="0.3">
      <c r="A42" s="215" t="s">
        <v>790</v>
      </c>
      <c r="B42" s="215"/>
      <c r="C42" s="144"/>
      <c r="D42" s="43">
        <f>D43</f>
        <v>47829724</v>
      </c>
      <c r="E42" s="43">
        <f>E43</f>
        <v>43412298.149999999</v>
      </c>
      <c r="F42" s="142">
        <f t="shared" si="0"/>
        <v>90.764266484163699</v>
      </c>
    </row>
    <row r="43" spans="1:6" x14ac:dyDescent="0.3">
      <c r="A43" s="216" t="s">
        <v>365</v>
      </c>
      <c r="B43" s="216"/>
      <c r="C43" s="143">
        <v>29256</v>
      </c>
      <c r="D43" s="46">
        <f>Пр7!E80</f>
        <v>47829724</v>
      </c>
      <c r="E43" s="46">
        <f>Пр7!F80</f>
        <v>43412298.149999999</v>
      </c>
      <c r="F43" s="142">
        <f t="shared" si="0"/>
        <v>90.764266484163699</v>
      </c>
    </row>
    <row r="44" spans="1:6" ht="36.9" customHeight="1" x14ac:dyDescent="0.3">
      <c r="A44" s="215" t="s">
        <v>791</v>
      </c>
      <c r="B44" s="215"/>
      <c r="C44" s="144"/>
      <c r="D44" s="43">
        <f>D45</f>
        <v>22310071.539999999</v>
      </c>
      <c r="E44" s="43">
        <f>E45</f>
        <v>20975629.199999999</v>
      </c>
      <c r="F44" s="142">
        <f t="shared" si="0"/>
        <v>94.018655038342374</v>
      </c>
    </row>
    <row r="45" spans="1:6" x14ac:dyDescent="0.3">
      <c r="A45" s="216" t="s">
        <v>365</v>
      </c>
      <c r="B45" s="216"/>
      <c r="C45" s="143">
        <v>29266</v>
      </c>
      <c r="D45" s="46">
        <f>Пр7!E82</f>
        <v>22310071.539999999</v>
      </c>
      <c r="E45" s="46">
        <f>Пр7!F82</f>
        <v>20975629.199999999</v>
      </c>
      <c r="F45" s="142">
        <f t="shared" si="0"/>
        <v>94.018655038342374</v>
      </c>
    </row>
    <row r="46" spans="1:6" ht="36" customHeight="1" x14ac:dyDescent="0.3">
      <c r="A46" s="215" t="s">
        <v>792</v>
      </c>
      <c r="B46" s="215"/>
      <c r="C46" s="144"/>
      <c r="D46" s="43">
        <f>D47</f>
        <v>570001</v>
      </c>
      <c r="E46" s="43">
        <f>E47</f>
        <v>449594.1</v>
      </c>
      <c r="F46" s="142">
        <f t="shared" si="0"/>
        <v>78.876019515755232</v>
      </c>
    </row>
    <row r="47" spans="1:6" x14ac:dyDescent="0.3">
      <c r="A47" s="216" t="s">
        <v>365</v>
      </c>
      <c r="B47" s="216"/>
      <c r="C47" s="143">
        <v>29316</v>
      </c>
      <c r="D47" s="46">
        <f>Пр7!E91</f>
        <v>570001</v>
      </c>
      <c r="E47" s="46">
        <f>Пр7!F91</f>
        <v>449594.1</v>
      </c>
      <c r="F47" s="142">
        <f t="shared" si="0"/>
        <v>78.876019515755232</v>
      </c>
    </row>
    <row r="48" spans="1:6" ht="32.25" customHeight="1" x14ac:dyDescent="0.3">
      <c r="A48" s="215" t="s">
        <v>793</v>
      </c>
      <c r="B48" s="215"/>
      <c r="C48" s="144"/>
      <c r="D48" s="43">
        <f>D49</f>
        <v>0</v>
      </c>
      <c r="E48" s="81">
        <f>E49</f>
        <v>0</v>
      </c>
      <c r="F48" s="142"/>
    </row>
    <row r="49" spans="1:7" x14ac:dyDescent="0.3">
      <c r="A49" s="216" t="s">
        <v>365</v>
      </c>
      <c r="B49" s="216"/>
      <c r="C49" s="143">
        <v>29356</v>
      </c>
      <c r="D49" s="46">
        <f>Пр7!E92</f>
        <v>0</v>
      </c>
      <c r="E49" s="46">
        <f>Пр7!F92</f>
        <v>0</v>
      </c>
      <c r="F49" s="142"/>
    </row>
    <row r="50" spans="1:7" ht="33" customHeight="1" x14ac:dyDescent="0.3">
      <c r="A50" s="215" t="s">
        <v>794</v>
      </c>
      <c r="B50" s="215"/>
      <c r="C50" s="144"/>
      <c r="D50" s="43">
        <f>D51</f>
        <v>24004000</v>
      </c>
      <c r="E50" s="43">
        <f>E51</f>
        <v>22877444.43</v>
      </c>
      <c r="F50" s="142">
        <f t="shared" si="0"/>
        <v>95.306800658223622</v>
      </c>
    </row>
    <row r="51" spans="1:7" x14ac:dyDescent="0.3">
      <c r="A51" s="216" t="s">
        <v>365</v>
      </c>
      <c r="B51" s="216"/>
      <c r="C51" s="143">
        <v>29236</v>
      </c>
      <c r="D51" s="46">
        <f>Пр7!E97</f>
        <v>24004000</v>
      </c>
      <c r="E51" s="46">
        <f>Пр7!F97</f>
        <v>22877444.43</v>
      </c>
      <c r="F51" s="142">
        <f t="shared" si="0"/>
        <v>95.306800658223622</v>
      </c>
    </row>
    <row r="52" spans="1:7" ht="35.4" customHeight="1" x14ac:dyDescent="0.3">
      <c r="A52" s="215" t="s">
        <v>795</v>
      </c>
      <c r="B52" s="215"/>
      <c r="C52" s="144"/>
      <c r="D52" s="43">
        <f>D53</f>
        <v>1882401</v>
      </c>
      <c r="E52" s="43">
        <f>E53</f>
        <v>1845740.3</v>
      </c>
      <c r="F52" s="142">
        <f t="shared" si="0"/>
        <v>98.052450035885016</v>
      </c>
    </row>
    <row r="53" spans="1:7" x14ac:dyDescent="0.3">
      <c r="A53" s="216" t="s">
        <v>365</v>
      </c>
      <c r="B53" s="216"/>
      <c r="C53" s="143">
        <v>29206</v>
      </c>
      <c r="D53" s="46">
        <f>Пр7!E101</f>
        <v>1882401</v>
      </c>
      <c r="E53" s="46">
        <f>Пр7!F101</f>
        <v>1845740.3</v>
      </c>
      <c r="F53" s="142">
        <f t="shared" si="0"/>
        <v>98.052450035885016</v>
      </c>
    </row>
    <row r="54" spans="1:7" ht="73.2" customHeight="1" x14ac:dyDescent="0.3">
      <c r="A54" s="215" t="s">
        <v>796</v>
      </c>
      <c r="B54" s="215"/>
      <c r="C54" s="144"/>
      <c r="D54" s="43">
        <f>D55</f>
        <v>0</v>
      </c>
      <c r="E54" s="81">
        <f>E55</f>
        <v>0</v>
      </c>
      <c r="F54" s="142" t="e">
        <f t="shared" ref="F54:F55" si="2">E54/D54*100</f>
        <v>#DIV/0!</v>
      </c>
    </row>
    <row r="55" spans="1:7" x14ac:dyDescent="0.3">
      <c r="A55" s="216" t="s">
        <v>365</v>
      </c>
      <c r="B55" s="216"/>
      <c r="C55" s="143">
        <v>20146</v>
      </c>
      <c r="D55" s="46">
        <f>Пр7!E105</f>
        <v>0</v>
      </c>
      <c r="E55" s="46">
        <f>Пр7!F105</f>
        <v>0</v>
      </c>
      <c r="F55" s="142" t="e">
        <f t="shared" si="2"/>
        <v>#DIV/0!</v>
      </c>
    </row>
    <row r="56" spans="1:7" ht="37.5" customHeight="1" x14ac:dyDescent="0.3">
      <c r="A56" s="215" t="s">
        <v>797</v>
      </c>
      <c r="B56" s="215"/>
      <c r="C56" s="144"/>
      <c r="D56" s="43">
        <f>D57</f>
        <v>23212858</v>
      </c>
      <c r="E56" s="43">
        <f>E57</f>
        <v>3287137.98</v>
      </c>
      <c r="F56" s="142">
        <f t="shared" si="0"/>
        <v>14.1608499048243</v>
      </c>
      <c r="G56" s="146"/>
    </row>
    <row r="57" spans="1:7" x14ac:dyDescent="0.3">
      <c r="A57" s="216" t="s">
        <v>365</v>
      </c>
      <c r="B57" s="216"/>
      <c r="C57" s="143">
        <v>29806</v>
      </c>
      <c r="D57" s="46">
        <f>Пр7!E119+Пр7!E194</f>
        <v>23212858</v>
      </c>
      <c r="E57" s="46">
        <f>Пр7!F119+Пр7!F194</f>
        <v>3287137.98</v>
      </c>
      <c r="F57" s="142">
        <f t="shared" si="0"/>
        <v>14.1608499048243</v>
      </c>
      <c r="G57" s="146"/>
    </row>
    <row r="58" spans="1:7" ht="35.4" customHeight="1" x14ac:dyDescent="0.3">
      <c r="A58" s="215" t="s">
        <v>798</v>
      </c>
      <c r="B58" s="215"/>
      <c r="C58" s="144"/>
      <c r="D58" s="43">
        <f>D59</f>
        <v>3829350</v>
      </c>
      <c r="E58" s="43">
        <f>E59</f>
        <v>3829340.78</v>
      </c>
      <c r="F58" s="142">
        <f t="shared" si="0"/>
        <v>99.999759228067418</v>
      </c>
      <c r="G58" s="146"/>
    </row>
    <row r="59" spans="1:7" x14ac:dyDescent="0.3">
      <c r="A59" s="216" t="s">
        <v>365</v>
      </c>
      <c r="B59" s="216"/>
      <c r="C59" s="143">
        <v>29886</v>
      </c>
      <c r="D59" s="46">
        <f>Пр7!E133</f>
        <v>3829350</v>
      </c>
      <c r="E59" s="46">
        <f>Пр7!F133</f>
        <v>3829340.78</v>
      </c>
      <c r="F59" s="142">
        <f t="shared" si="0"/>
        <v>99.999759228067418</v>
      </c>
      <c r="G59" s="146"/>
    </row>
    <row r="60" spans="1:7" ht="37.5" customHeight="1" x14ac:dyDescent="0.3">
      <c r="A60" s="215" t="s">
        <v>799</v>
      </c>
      <c r="B60" s="215"/>
      <c r="C60" s="144"/>
      <c r="D60" s="43">
        <f>D61</f>
        <v>36031830</v>
      </c>
      <c r="E60" s="43">
        <f>E61</f>
        <v>36031830</v>
      </c>
      <c r="F60" s="142">
        <f t="shared" si="0"/>
        <v>100</v>
      </c>
      <c r="G60" s="146"/>
    </row>
    <row r="61" spans="1:7" x14ac:dyDescent="0.3">
      <c r="A61" s="216" t="s">
        <v>365</v>
      </c>
      <c r="B61" s="216"/>
      <c r="C61" s="143">
        <v>29016</v>
      </c>
      <c r="D61" s="46">
        <f>Пр7!E174</f>
        <v>36031830</v>
      </c>
      <c r="E61" s="46">
        <f>Пр7!F174</f>
        <v>36031830</v>
      </c>
      <c r="F61" s="142">
        <f t="shared" si="0"/>
        <v>100</v>
      </c>
    </row>
    <row r="62" spans="1:7" ht="63" customHeight="1" x14ac:dyDescent="0.3">
      <c r="A62" s="215" t="s">
        <v>800</v>
      </c>
      <c r="B62" s="215"/>
      <c r="C62" s="144"/>
      <c r="D62" s="43">
        <f>D63</f>
        <v>256060</v>
      </c>
      <c r="E62" s="43">
        <f>E63</f>
        <v>162802.51999999999</v>
      </c>
      <c r="F62" s="142">
        <f t="shared" si="0"/>
        <v>63.579832851675391</v>
      </c>
    </row>
    <row r="63" spans="1:7" x14ac:dyDescent="0.3">
      <c r="A63" s="216" t="s">
        <v>365</v>
      </c>
      <c r="B63" s="216"/>
      <c r="C63" s="143">
        <v>29026</v>
      </c>
      <c r="D63" s="46">
        <f>Пр7!E148</f>
        <v>256060</v>
      </c>
      <c r="E63" s="46">
        <f>Пр7!F148</f>
        <v>162802.51999999999</v>
      </c>
      <c r="F63" s="142">
        <f t="shared" si="0"/>
        <v>63.579832851675391</v>
      </c>
    </row>
    <row r="64" spans="1:7" ht="40.65" customHeight="1" x14ac:dyDescent="0.3">
      <c r="A64" s="215" t="s">
        <v>801</v>
      </c>
      <c r="B64" s="215"/>
      <c r="C64" s="144"/>
      <c r="D64" s="43">
        <f>D65</f>
        <v>16220500</v>
      </c>
      <c r="E64" s="43">
        <f>E65</f>
        <v>16173598.359999999</v>
      </c>
      <c r="F64" s="142">
        <f t="shared" si="0"/>
        <v>99.710849603896307</v>
      </c>
    </row>
    <row r="65" spans="1:6" x14ac:dyDescent="0.3">
      <c r="A65" s="216" t="s">
        <v>365</v>
      </c>
      <c r="B65" s="216"/>
      <c r="C65" s="143">
        <v>29166</v>
      </c>
      <c r="D65" s="46">
        <f>Пр7!E113</f>
        <v>16220500</v>
      </c>
      <c r="E65" s="46">
        <f>Пр7!F113</f>
        <v>16173598.359999999</v>
      </c>
      <c r="F65" s="142">
        <f t="shared" si="0"/>
        <v>99.710849603896307</v>
      </c>
    </row>
    <row r="66" spans="1:6" ht="34.200000000000003" customHeight="1" x14ac:dyDescent="0.3">
      <c r="A66" s="215" t="s">
        <v>802</v>
      </c>
      <c r="B66" s="215"/>
      <c r="C66" s="144"/>
      <c r="D66" s="43">
        <f>D67</f>
        <v>920000</v>
      </c>
      <c r="E66" s="43">
        <f>E67</f>
        <v>714909.24</v>
      </c>
      <c r="F66" s="142">
        <f t="shared" si="0"/>
        <v>77.70752608695652</v>
      </c>
    </row>
    <row r="67" spans="1:6" x14ac:dyDescent="0.3">
      <c r="A67" s="216" t="s">
        <v>365</v>
      </c>
      <c r="B67" s="216"/>
      <c r="C67" s="143">
        <v>29176</v>
      </c>
      <c r="D67" s="46">
        <f>Пр7!E110</f>
        <v>920000</v>
      </c>
      <c r="E67" s="46">
        <f>Пр7!F110</f>
        <v>714909.24</v>
      </c>
      <c r="F67" s="142">
        <f t="shared" si="0"/>
        <v>77.70752608695652</v>
      </c>
    </row>
    <row r="68" spans="1:6" ht="37.5" customHeight="1" x14ac:dyDescent="0.3">
      <c r="A68" s="215" t="s">
        <v>803</v>
      </c>
      <c r="B68" s="215"/>
      <c r="C68" s="144"/>
      <c r="D68" s="43">
        <f>D69</f>
        <v>6390000</v>
      </c>
      <c r="E68" s="43">
        <f>E69</f>
        <v>6390000</v>
      </c>
      <c r="F68" s="142">
        <f t="shared" si="0"/>
        <v>100</v>
      </c>
    </row>
    <row r="69" spans="1:6" x14ac:dyDescent="0.3">
      <c r="A69" s="216" t="s">
        <v>365</v>
      </c>
      <c r="B69" s="216"/>
      <c r="C69" s="143">
        <v>29216</v>
      </c>
      <c r="D69" s="46">
        <f>Пр7!E176</f>
        <v>6390000</v>
      </c>
      <c r="E69" s="46">
        <f>Пр7!F176</f>
        <v>6390000</v>
      </c>
      <c r="F69" s="142">
        <f t="shared" ref="F69:F114" si="3">E69/D69*100</f>
        <v>100</v>
      </c>
    </row>
    <row r="70" spans="1:6" ht="42.75" customHeight="1" x14ac:dyDescent="0.3">
      <c r="A70" s="215" t="s">
        <v>804</v>
      </c>
      <c r="B70" s="215"/>
      <c r="C70" s="144"/>
      <c r="D70" s="43">
        <f>D71</f>
        <v>1000000</v>
      </c>
      <c r="E70" s="43">
        <f>E71</f>
        <v>1000000</v>
      </c>
      <c r="F70" s="142">
        <f t="shared" si="3"/>
        <v>100</v>
      </c>
    </row>
    <row r="71" spans="1:6" x14ac:dyDescent="0.3">
      <c r="A71" s="216" t="s">
        <v>365</v>
      </c>
      <c r="B71" s="216"/>
      <c r="C71" s="143">
        <v>29226</v>
      </c>
      <c r="D71" s="46">
        <f>Пр7!E178</f>
        <v>1000000</v>
      </c>
      <c r="E71" s="46">
        <f>Пр7!F178</f>
        <v>1000000</v>
      </c>
      <c r="F71" s="142">
        <f t="shared" si="3"/>
        <v>100</v>
      </c>
    </row>
    <row r="72" spans="1:6" ht="51.75" customHeight="1" x14ac:dyDescent="0.3">
      <c r="A72" s="215" t="s">
        <v>805</v>
      </c>
      <c r="B72" s="215"/>
      <c r="C72" s="144"/>
      <c r="D72" s="43">
        <f>D73</f>
        <v>285224</v>
      </c>
      <c r="E72" s="43">
        <f>E73</f>
        <v>285223.45</v>
      </c>
      <c r="F72" s="142">
        <f t="shared" si="3"/>
        <v>99.999807169102183</v>
      </c>
    </row>
    <row r="73" spans="1:6" x14ac:dyDescent="0.3">
      <c r="A73" s="216" t="s">
        <v>365</v>
      </c>
      <c r="B73" s="216"/>
      <c r="C73" s="143">
        <v>29276</v>
      </c>
      <c r="D73" s="46">
        <f>Пр7!E158</f>
        <v>285224</v>
      </c>
      <c r="E73" s="46">
        <f>Пр7!F158</f>
        <v>285223.45</v>
      </c>
      <c r="F73" s="142">
        <f t="shared" si="3"/>
        <v>99.999807169102183</v>
      </c>
    </row>
    <row r="74" spans="1:6" ht="35.25" customHeight="1" x14ac:dyDescent="0.3">
      <c r="A74" s="215" t="s">
        <v>806</v>
      </c>
      <c r="B74" s="215"/>
      <c r="C74" s="144"/>
      <c r="D74" s="43">
        <f>D75</f>
        <v>610760</v>
      </c>
      <c r="E74" s="43">
        <f>E75</f>
        <v>610760</v>
      </c>
      <c r="F74" s="142">
        <f t="shared" si="3"/>
        <v>100</v>
      </c>
    </row>
    <row r="75" spans="1:6" x14ac:dyDescent="0.3">
      <c r="A75" s="216" t="s">
        <v>365</v>
      </c>
      <c r="B75" s="216"/>
      <c r="C75" s="143">
        <v>29346</v>
      </c>
      <c r="D75" s="46">
        <f>Пр7!E180</f>
        <v>610760</v>
      </c>
      <c r="E75" s="46">
        <f>Пр7!F180</f>
        <v>610760</v>
      </c>
      <c r="F75" s="142">
        <f t="shared" si="3"/>
        <v>100</v>
      </c>
    </row>
    <row r="76" spans="1:6" ht="53.4" customHeight="1" x14ac:dyDescent="0.3">
      <c r="A76" s="215" t="s">
        <v>807</v>
      </c>
      <c r="B76" s="215"/>
      <c r="C76" s="144"/>
      <c r="D76" s="43">
        <f>D77</f>
        <v>2739210</v>
      </c>
      <c r="E76" s="43">
        <f>E77</f>
        <v>2739208.88</v>
      </c>
      <c r="F76" s="142">
        <f t="shared" si="3"/>
        <v>99.999959112298797</v>
      </c>
    </row>
    <row r="77" spans="1:6" x14ac:dyDescent="0.3">
      <c r="A77" s="216" t="s">
        <v>365</v>
      </c>
      <c r="B77" s="216"/>
      <c r="C77" s="143">
        <v>29376</v>
      </c>
      <c r="D77" s="46">
        <f>Пр7!E182</f>
        <v>2739210</v>
      </c>
      <c r="E77" s="46">
        <f>Пр7!F182</f>
        <v>2739208.88</v>
      </c>
      <c r="F77" s="142">
        <f t="shared" si="3"/>
        <v>99.999959112298797</v>
      </c>
    </row>
    <row r="78" spans="1:6" ht="36.9" customHeight="1" x14ac:dyDescent="0.3">
      <c r="A78" s="215" t="s">
        <v>808</v>
      </c>
      <c r="B78" s="215"/>
      <c r="C78" s="144"/>
      <c r="D78" s="43">
        <f>D79</f>
        <v>84074</v>
      </c>
      <c r="E78" s="43">
        <f>E79</f>
        <v>84074</v>
      </c>
      <c r="F78" s="142">
        <f t="shared" si="3"/>
        <v>100</v>
      </c>
    </row>
    <row r="79" spans="1:6" x14ac:dyDescent="0.3">
      <c r="A79" s="216" t="s">
        <v>365</v>
      </c>
      <c r="B79" s="216"/>
      <c r="C79" s="143">
        <v>29386</v>
      </c>
      <c r="D79" s="46">
        <f>Пр7!E184</f>
        <v>84074</v>
      </c>
      <c r="E79" s="46">
        <f>Пр7!F184</f>
        <v>84074</v>
      </c>
      <c r="F79" s="142">
        <f t="shared" si="3"/>
        <v>100</v>
      </c>
    </row>
    <row r="80" spans="1:6" ht="36.6" customHeight="1" x14ac:dyDescent="0.3">
      <c r="A80" s="215" t="s">
        <v>809</v>
      </c>
      <c r="B80" s="215"/>
      <c r="C80" s="144"/>
      <c r="D80" s="43">
        <f>D81</f>
        <v>290962</v>
      </c>
      <c r="E80" s="43">
        <f>E81</f>
        <v>290962</v>
      </c>
      <c r="F80" s="142">
        <f t="shared" si="3"/>
        <v>100</v>
      </c>
    </row>
    <row r="81" spans="1:6" x14ac:dyDescent="0.3">
      <c r="A81" s="216" t="s">
        <v>365</v>
      </c>
      <c r="B81" s="216"/>
      <c r="C81" s="143">
        <v>29436</v>
      </c>
      <c r="D81" s="46">
        <f>Пр7!E150</f>
        <v>290962</v>
      </c>
      <c r="E81" s="46">
        <f>Пр7!F150</f>
        <v>290962</v>
      </c>
      <c r="F81" s="142">
        <f t="shared" si="3"/>
        <v>100</v>
      </c>
    </row>
    <row r="82" spans="1:6" ht="52.95" customHeight="1" x14ac:dyDescent="0.3">
      <c r="A82" s="215" t="s">
        <v>810</v>
      </c>
      <c r="B82" s="215"/>
      <c r="C82" s="144"/>
      <c r="D82" s="43">
        <f>D83</f>
        <v>50000</v>
      </c>
      <c r="E82" s="43">
        <f>E83</f>
        <v>26458.959999999999</v>
      </c>
      <c r="F82" s="142">
        <f t="shared" si="3"/>
        <v>52.917919999999995</v>
      </c>
    </row>
    <row r="83" spans="1:6" x14ac:dyDescent="0.3">
      <c r="A83" s="216" t="s">
        <v>365</v>
      </c>
      <c r="B83" s="216"/>
      <c r="C83" s="143">
        <v>29446</v>
      </c>
      <c r="D83" s="46">
        <f>Пр7!E152</f>
        <v>50000</v>
      </c>
      <c r="E83" s="46">
        <f>Пр7!F152</f>
        <v>26458.959999999999</v>
      </c>
      <c r="F83" s="142">
        <f t="shared" si="3"/>
        <v>52.917919999999995</v>
      </c>
    </row>
    <row r="84" spans="1:6" ht="36.9" customHeight="1" x14ac:dyDescent="0.3">
      <c r="A84" s="215" t="s">
        <v>811</v>
      </c>
      <c r="B84" s="215"/>
      <c r="C84" s="144"/>
      <c r="D84" s="43">
        <f>D85</f>
        <v>400000</v>
      </c>
      <c r="E84" s="43">
        <f>E85</f>
        <v>400000</v>
      </c>
      <c r="F84" s="142">
        <f t="shared" si="3"/>
        <v>100</v>
      </c>
    </row>
    <row r="85" spans="1:6" x14ac:dyDescent="0.3">
      <c r="A85" s="216" t="s">
        <v>365</v>
      </c>
      <c r="B85" s="216"/>
      <c r="C85" s="143">
        <v>29486</v>
      </c>
      <c r="D85" s="46">
        <f>Пр7!E186</f>
        <v>400000</v>
      </c>
      <c r="E85" s="46">
        <f>Пр7!F186</f>
        <v>400000</v>
      </c>
      <c r="F85" s="142">
        <f t="shared" si="3"/>
        <v>100</v>
      </c>
    </row>
    <row r="86" spans="1:6" ht="31.95" customHeight="1" x14ac:dyDescent="0.3">
      <c r="A86" s="215" t="s">
        <v>812</v>
      </c>
      <c r="B86" s="215"/>
      <c r="C86" s="144"/>
      <c r="D86" s="43">
        <f>D87</f>
        <v>895280</v>
      </c>
      <c r="E86" s="43">
        <f>E87</f>
        <v>895280</v>
      </c>
      <c r="F86" s="142">
        <f t="shared" ref="F86:F87" si="4">E86/D86*100</f>
        <v>100</v>
      </c>
    </row>
    <row r="87" spans="1:6" ht="31.95" customHeight="1" x14ac:dyDescent="0.3">
      <c r="A87" s="216" t="s">
        <v>365</v>
      </c>
      <c r="B87" s="216"/>
      <c r="C87" s="143">
        <v>29906</v>
      </c>
      <c r="D87" s="46">
        <f>Пр7!E200</f>
        <v>895280</v>
      </c>
      <c r="E87" s="46">
        <f>Пр7!F200</f>
        <v>895280</v>
      </c>
      <c r="F87" s="142">
        <f t="shared" si="4"/>
        <v>100</v>
      </c>
    </row>
    <row r="88" spans="1:6" ht="51" customHeight="1" x14ac:dyDescent="0.3">
      <c r="A88" s="215" t="s">
        <v>813</v>
      </c>
      <c r="B88" s="215"/>
      <c r="C88" s="144"/>
      <c r="D88" s="43">
        <f>D89</f>
        <v>350000</v>
      </c>
      <c r="E88" s="43">
        <f>E89</f>
        <v>350000</v>
      </c>
      <c r="F88" s="142">
        <f t="shared" si="3"/>
        <v>100</v>
      </c>
    </row>
    <row r="89" spans="1:6" x14ac:dyDescent="0.3">
      <c r="A89" s="216" t="s">
        <v>365</v>
      </c>
      <c r="B89" s="216"/>
      <c r="C89" s="143">
        <v>29516</v>
      </c>
      <c r="D89" s="46">
        <f>Пр7!E188</f>
        <v>350000</v>
      </c>
      <c r="E89" s="46">
        <f>Пр7!F188</f>
        <v>350000</v>
      </c>
      <c r="F89" s="142">
        <f t="shared" si="3"/>
        <v>100</v>
      </c>
    </row>
    <row r="90" spans="1:6" ht="49.95" customHeight="1" x14ac:dyDescent="0.3">
      <c r="A90" s="215" t="s">
        <v>814</v>
      </c>
      <c r="B90" s="215"/>
      <c r="C90" s="144"/>
      <c r="D90" s="43">
        <f>D91</f>
        <v>47436</v>
      </c>
      <c r="E90" s="43">
        <f>E91</f>
        <v>37748.57</v>
      </c>
      <c r="F90" s="142">
        <f t="shared" si="3"/>
        <v>79.577894426174211</v>
      </c>
    </row>
    <row r="91" spans="1:6" x14ac:dyDescent="0.3">
      <c r="A91" s="216" t="s">
        <v>365</v>
      </c>
      <c r="B91" s="216"/>
      <c r="C91" s="143">
        <v>29556</v>
      </c>
      <c r="D91" s="46">
        <f>Пр7!E154</f>
        <v>47436</v>
      </c>
      <c r="E91" s="46">
        <f>Пр7!F154</f>
        <v>37748.57</v>
      </c>
      <c r="F91" s="142">
        <f t="shared" si="3"/>
        <v>79.577894426174211</v>
      </c>
    </row>
    <row r="92" spans="1:6" ht="32.4" customHeight="1" x14ac:dyDescent="0.3">
      <c r="A92" s="215" t="s">
        <v>815</v>
      </c>
      <c r="B92" s="215"/>
      <c r="C92" s="144"/>
      <c r="D92" s="43">
        <f>D93</f>
        <v>4028213</v>
      </c>
      <c r="E92" s="43">
        <f>E93</f>
        <v>4028213</v>
      </c>
      <c r="F92" s="142">
        <f t="shared" si="3"/>
        <v>100</v>
      </c>
    </row>
    <row r="93" spans="1:6" ht="23.4" customHeight="1" x14ac:dyDescent="0.3">
      <c r="A93" s="216" t="s">
        <v>365</v>
      </c>
      <c r="B93" s="216"/>
      <c r="C93" s="143">
        <v>29566</v>
      </c>
      <c r="D93" s="46">
        <f>Пр7!E137</f>
        <v>4028213</v>
      </c>
      <c r="E93" s="46">
        <f>Пр7!F137</f>
        <v>4028213</v>
      </c>
      <c r="F93" s="142">
        <f t="shared" si="3"/>
        <v>100</v>
      </c>
    </row>
    <row r="94" spans="1:6" ht="34.950000000000003" customHeight="1" x14ac:dyDescent="0.3">
      <c r="A94" s="215" t="s">
        <v>816</v>
      </c>
      <c r="B94" s="215"/>
      <c r="C94" s="144"/>
      <c r="D94" s="43">
        <f>D95</f>
        <v>72643</v>
      </c>
      <c r="E94" s="43">
        <f>E95</f>
        <v>72642.63</v>
      </c>
      <c r="F94" s="142">
        <f t="shared" si="3"/>
        <v>99.999490659802049</v>
      </c>
    </row>
    <row r="95" spans="1:6" ht="22.2" customHeight="1" x14ac:dyDescent="0.3">
      <c r="A95" s="216" t="s">
        <v>365</v>
      </c>
      <c r="B95" s="216"/>
      <c r="C95" s="143">
        <v>29686</v>
      </c>
      <c r="D95" s="46">
        <f>Пр7!E190</f>
        <v>72643</v>
      </c>
      <c r="E95" s="46">
        <f>Пр7!F190</f>
        <v>72642.63</v>
      </c>
      <c r="F95" s="142">
        <f t="shared" si="3"/>
        <v>99.999490659802049</v>
      </c>
    </row>
    <row r="96" spans="1:6" ht="33.6" customHeight="1" x14ac:dyDescent="0.3">
      <c r="A96" s="215" t="s">
        <v>817</v>
      </c>
      <c r="B96" s="215"/>
      <c r="C96" s="144"/>
      <c r="D96" s="43">
        <f>D97</f>
        <v>638849</v>
      </c>
      <c r="E96" s="43">
        <f>E97</f>
        <v>638848.07999999996</v>
      </c>
      <c r="F96" s="142">
        <f t="shared" si="3"/>
        <v>99.999855991008829</v>
      </c>
    </row>
    <row r="97" spans="1:6" ht="19.95" customHeight="1" x14ac:dyDescent="0.3">
      <c r="A97" s="216" t="s">
        <v>365</v>
      </c>
      <c r="B97" s="216"/>
      <c r="C97" s="143">
        <v>29756</v>
      </c>
      <c r="D97" s="46">
        <f>Пр7!E192</f>
        <v>638849</v>
      </c>
      <c r="E97" s="46">
        <f>Пр7!F192</f>
        <v>638848.07999999996</v>
      </c>
      <c r="F97" s="142">
        <f t="shared" si="3"/>
        <v>99.999855991008829</v>
      </c>
    </row>
    <row r="98" spans="1:6" ht="32.4" customHeight="1" x14ac:dyDescent="0.3">
      <c r="A98" s="215" t="s">
        <v>818</v>
      </c>
      <c r="B98" s="215"/>
      <c r="C98" s="144"/>
      <c r="D98" s="43">
        <f>D99</f>
        <v>3214752</v>
      </c>
      <c r="E98" s="43">
        <f>E99</f>
        <v>1939395.48</v>
      </c>
      <c r="F98" s="142">
        <f t="shared" si="3"/>
        <v>60.327996685280851</v>
      </c>
    </row>
    <row r="99" spans="1:6" ht="21" customHeight="1" x14ac:dyDescent="0.3">
      <c r="A99" s="216" t="s">
        <v>365</v>
      </c>
      <c r="B99" s="216"/>
      <c r="C99" s="143">
        <v>29766</v>
      </c>
      <c r="D99" s="46">
        <f>Пр7!E141</f>
        <v>3214752</v>
      </c>
      <c r="E99" s="46">
        <f>Пр7!F141</f>
        <v>1939395.48</v>
      </c>
      <c r="F99" s="142">
        <f t="shared" si="3"/>
        <v>60.327996685280851</v>
      </c>
    </row>
    <row r="100" spans="1:6" ht="26.4" customHeight="1" x14ac:dyDescent="0.3">
      <c r="A100" s="215" t="s">
        <v>819</v>
      </c>
      <c r="B100" s="215"/>
      <c r="C100" s="144"/>
      <c r="D100" s="43">
        <f>D101</f>
        <v>3000000</v>
      </c>
      <c r="E100" s="43">
        <f>E101</f>
        <v>3000000</v>
      </c>
      <c r="F100" s="142">
        <f t="shared" si="3"/>
        <v>100</v>
      </c>
    </row>
    <row r="101" spans="1:6" x14ac:dyDescent="0.3">
      <c r="A101" s="216" t="s">
        <v>365</v>
      </c>
      <c r="B101" s="216"/>
      <c r="C101" s="143">
        <v>29876</v>
      </c>
      <c r="D101" s="46">
        <f>Пр7!E196</f>
        <v>3000000</v>
      </c>
      <c r="E101" s="46">
        <f>Пр7!F196</f>
        <v>3000000</v>
      </c>
      <c r="F101" s="142">
        <f t="shared" si="3"/>
        <v>100</v>
      </c>
    </row>
    <row r="102" spans="1:6" ht="33" customHeight="1" x14ac:dyDescent="0.3">
      <c r="A102" s="215" t="s">
        <v>820</v>
      </c>
      <c r="B102" s="215"/>
      <c r="C102" s="144"/>
      <c r="D102" s="43">
        <f>D103</f>
        <v>0</v>
      </c>
      <c r="E102" s="43">
        <f>E103</f>
        <v>0</v>
      </c>
      <c r="F102" s="142"/>
    </row>
    <row r="103" spans="1:6" x14ac:dyDescent="0.3">
      <c r="A103" s="216" t="s">
        <v>365</v>
      </c>
      <c r="B103" s="216"/>
      <c r="C103" s="143">
        <v>29896</v>
      </c>
      <c r="D103" s="46">
        <f>Пр7!E198</f>
        <v>0</v>
      </c>
      <c r="E103" s="46">
        <f>Пр7!F198</f>
        <v>0</v>
      </c>
      <c r="F103" s="142"/>
    </row>
    <row r="104" spans="1:6" ht="33.6" customHeight="1" x14ac:dyDescent="0.3">
      <c r="A104" s="215" t="s">
        <v>874</v>
      </c>
      <c r="B104" s="215"/>
      <c r="C104" s="144"/>
      <c r="D104" s="43">
        <f>D105</f>
        <v>2177341</v>
      </c>
      <c r="E104" s="43">
        <f>E105</f>
        <v>2177340.39</v>
      </c>
      <c r="F104" s="142">
        <f t="shared" si="3"/>
        <v>99.999971984177037</v>
      </c>
    </row>
    <row r="105" spans="1:6" ht="22.2" customHeight="1" x14ac:dyDescent="0.3">
      <c r="A105" s="216" t="s">
        <v>365</v>
      </c>
      <c r="B105" s="216"/>
      <c r="C105" s="143">
        <v>73266</v>
      </c>
      <c r="D105" s="46">
        <f>Пр7!E202</f>
        <v>2177341</v>
      </c>
      <c r="E105" s="46">
        <f>Пр7!F202</f>
        <v>2177340.39</v>
      </c>
      <c r="F105" s="142">
        <f t="shared" si="3"/>
        <v>99.999971984177037</v>
      </c>
    </row>
    <row r="106" spans="1:6" ht="65.400000000000006" customHeight="1" x14ac:dyDescent="0.3">
      <c r="A106" s="215" t="s">
        <v>873</v>
      </c>
      <c r="B106" s="215"/>
      <c r="C106" s="144"/>
      <c r="D106" s="43">
        <f>D107</f>
        <v>13000000</v>
      </c>
      <c r="E106" s="43">
        <f>E107</f>
        <v>13000000</v>
      </c>
      <c r="F106" s="142">
        <f t="shared" si="3"/>
        <v>100</v>
      </c>
    </row>
    <row r="107" spans="1:6" ht="22.2" customHeight="1" x14ac:dyDescent="0.3">
      <c r="A107" s="216" t="s">
        <v>365</v>
      </c>
      <c r="B107" s="216"/>
      <c r="C107" s="143" t="s">
        <v>841</v>
      </c>
      <c r="D107" s="46">
        <f>Пр7!E57</f>
        <v>13000000</v>
      </c>
      <c r="E107" s="46">
        <f>Пр7!F57</f>
        <v>13000000</v>
      </c>
      <c r="F107" s="142">
        <f t="shared" si="3"/>
        <v>100</v>
      </c>
    </row>
    <row r="108" spans="1:6" ht="46.5" customHeight="1" x14ac:dyDescent="0.3">
      <c r="A108" s="215" t="s">
        <v>876</v>
      </c>
      <c r="B108" s="215"/>
      <c r="C108" s="144"/>
      <c r="D108" s="43">
        <f>D109</f>
        <v>126316</v>
      </c>
      <c r="E108" s="43">
        <f>E109</f>
        <v>126316</v>
      </c>
      <c r="F108" s="142">
        <f t="shared" si="3"/>
        <v>100</v>
      </c>
    </row>
    <row r="109" spans="1:6" ht="22.2" customHeight="1" x14ac:dyDescent="0.3">
      <c r="A109" s="216" t="s">
        <v>365</v>
      </c>
      <c r="B109" s="216"/>
      <c r="C109" s="143">
        <v>28596</v>
      </c>
      <c r="D109" s="46">
        <f>Пр7!E29</f>
        <v>126316</v>
      </c>
      <c r="E109" s="46">
        <f>Пр7!F29</f>
        <v>126316</v>
      </c>
      <c r="F109" s="142">
        <f t="shared" si="3"/>
        <v>100</v>
      </c>
    </row>
    <row r="110" spans="1:6" ht="38.25" customHeight="1" x14ac:dyDescent="0.3">
      <c r="A110" s="215" t="s">
        <v>877</v>
      </c>
      <c r="B110" s="215"/>
      <c r="C110" s="144"/>
      <c r="D110" s="43">
        <f>D111</f>
        <v>2400000</v>
      </c>
      <c r="E110" s="43">
        <f>E111</f>
        <v>0</v>
      </c>
      <c r="F110" s="142">
        <f t="shared" si="3"/>
        <v>0</v>
      </c>
    </row>
    <row r="111" spans="1:6" ht="22.2" customHeight="1" x14ac:dyDescent="0.3">
      <c r="A111" s="216" t="s">
        <v>365</v>
      </c>
      <c r="B111" s="216"/>
      <c r="C111" s="143">
        <v>78596</v>
      </c>
      <c r="D111" s="46">
        <f>Пр7!E31</f>
        <v>2400000</v>
      </c>
      <c r="E111" s="46">
        <f>Пр7!F31</f>
        <v>0</v>
      </c>
      <c r="F111" s="142">
        <f t="shared" si="3"/>
        <v>0</v>
      </c>
    </row>
    <row r="112" spans="1:6" ht="36.75" customHeight="1" x14ac:dyDescent="0.3">
      <c r="A112" s="215" t="s">
        <v>875</v>
      </c>
      <c r="B112" s="215"/>
      <c r="C112" s="144"/>
      <c r="D112" s="43">
        <f>D113</f>
        <v>107842000</v>
      </c>
      <c r="E112" s="43">
        <f>E113</f>
        <v>107842000</v>
      </c>
      <c r="F112" s="142">
        <f t="shared" si="3"/>
        <v>100</v>
      </c>
    </row>
    <row r="113" spans="1:6" ht="22.2" customHeight="1" thickBot="1" x14ac:dyDescent="0.35">
      <c r="A113" s="216" t="s">
        <v>365</v>
      </c>
      <c r="B113" s="216"/>
      <c r="C113" s="143">
        <v>97504</v>
      </c>
      <c r="D113" s="46">
        <f>Пр7!E24</f>
        <v>107842000</v>
      </c>
      <c r="E113" s="46">
        <f>Пр7!F24</f>
        <v>107842000</v>
      </c>
      <c r="F113" s="142">
        <f t="shared" si="3"/>
        <v>100</v>
      </c>
    </row>
    <row r="114" spans="1:6" ht="20.399999999999999" customHeight="1" thickBot="1" x14ac:dyDescent="0.35">
      <c r="A114" s="217" t="s">
        <v>182</v>
      </c>
      <c r="B114" s="218"/>
      <c r="C114" s="147"/>
      <c r="D114" s="148">
        <f>D8+D10+D12+D14+D16+D18+D20+D22+D24+D26+D28+D30+D34+D36+D38+D40+D42+D44+D46+D48+D50+D52+D54+D56+D58+D60+D62+D64+D66+D68+D70+D72+D74+D76+D78+D80+D82+D86+D88+D90+D92+L100+D94+D96+D98+D100+D102+D84+D32+D104+D106+D108+D110+D112</f>
        <v>529197242</v>
      </c>
      <c r="E114" s="148">
        <f>E8+E10+E12+E14+E16+E18+E20+E22+E24+E26+E28+E30+E34+E36+E38+E40+E42+E44+E46+E48+E50+E52+E54+E56+E58+E60+E62+E64+E66+E68+E70+E72+E74+E76+E78+E80+E82+E86+E88+E90+E92+M100+E94+E96+E98+E100+E102+E84+E32+E104+E106+E108+E110+E112</f>
        <v>471913260.75999993</v>
      </c>
      <c r="F114" s="142">
        <f t="shared" si="3"/>
        <v>89.175306163065741</v>
      </c>
    </row>
  </sheetData>
  <mergeCells count="114">
    <mergeCell ref="A112:B112"/>
    <mergeCell ref="A113:B113"/>
    <mergeCell ref="A104:B104"/>
    <mergeCell ref="A105:B105"/>
    <mergeCell ref="A7:B7"/>
    <mergeCell ref="A8:B8"/>
    <mergeCell ref="A9:B9"/>
    <mergeCell ref="A10:B10"/>
    <mergeCell ref="A17:B17"/>
    <mergeCell ref="A18:B18"/>
    <mergeCell ref="A19:B19"/>
    <mergeCell ref="A20:B20"/>
    <mergeCell ref="A29:B29"/>
    <mergeCell ref="A30:B30"/>
    <mergeCell ref="A31:B31"/>
    <mergeCell ref="A34:B34"/>
    <mergeCell ref="A35:B35"/>
    <mergeCell ref="A36:B36"/>
    <mergeCell ref="A23:B23"/>
    <mergeCell ref="A24:B24"/>
    <mergeCell ref="A12:B12"/>
    <mergeCell ref="A13:B13"/>
    <mergeCell ref="A14:B14"/>
    <mergeCell ref="A15:B15"/>
    <mergeCell ref="A108:B108"/>
    <mergeCell ref="A109:B109"/>
    <mergeCell ref="A110:B110"/>
    <mergeCell ref="A111:B111"/>
    <mergeCell ref="A1:F1"/>
    <mergeCell ref="A2:F2"/>
    <mergeCell ref="A3:F3"/>
    <mergeCell ref="A5:F5"/>
    <mergeCell ref="A4:F4"/>
    <mergeCell ref="A43:B43"/>
    <mergeCell ref="A44:B44"/>
    <mergeCell ref="A45:B45"/>
    <mergeCell ref="A46:B46"/>
    <mergeCell ref="A40:B40"/>
    <mergeCell ref="A41:B41"/>
    <mergeCell ref="A42:B42"/>
    <mergeCell ref="A37:B37"/>
    <mergeCell ref="A38:B38"/>
    <mergeCell ref="A39:B39"/>
    <mergeCell ref="A25:B25"/>
    <mergeCell ref="A26:B26"/>
    <mergeCell ref="A27:B27"/>
    <mergeCell ref="A28:B28"/>
    <mergeCell ref="A32:B32"/>
    <mergeCell ref="A33:B33"/>
    <mergeCell ref="A21:B21"/>
    <mergeCell ref="A22:B22"/>
    <mergeCell ref="A11:B11"/>
    <mergeCell ref="A53:B53"/>
    <mergeCell ref="A56:B56"/>
    <mergeCell ref="A57:B57"/>
    <mergeCell ref="A58:B58"/>
    <mergeCell ref="A16:B16"/>
    <mergeCell ref="A59:B59"/>
    <mergeCell ref="A60:B60"/>
    <mergeCell ref="A54:B54"/>
    <mergeCell ref="A55:B55"/>
    <mergeCell ref="A47:B47"/>
    <mergeCell ref="A48:B48"/>
    <mergeCell ref="A49:B49"/>
    <mergeCell ref="A50:B50"/>
    <mergeCell ref="A51:B51"/>
    <mergeCell ref="A52:B52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78:B78"/>
    <mergeCell ref="A79:B79"/>
    <mergeCell ref="A80:B80"/>
    <mergeCell ref="A81:B81"/>
    <mergeCell ref="A82:B82"/>
    <mergeCell ref="A86:B86"/>
    <mergeCell ref="A87:B87"/>
    <mergeCell ref="A73:B73"/>
    <mergeCell ref="A74:B74"/>
    <mergeCell ref="A75:B75"/>
    <mergeCell ref="A76:B76"/>
    <mergeCell ref="A106:B106"/>
    <mergeCell ref="A107:B107"/>
    <mergeCell ref="A103:B103"/>
    <mergeCell ref="A114:B114"/>
    <mergeCell ref="A6:F6"/>
    <mergeCell ref="A99:B99"/>
    <mergeCell ref="A100:B100"/>
    <mergeCell ref="A101:B101"/>
    <mergeCell ref="A102:B102"/>
    <mergeCell ref="A94:B94"/>
    <mergeCell ref="A95:B95"/>
    <mergeCell ref="A96:B96"/>
    <mergeCell ref="A97:B97"/>
    <mergeCell ref="A98:B98"/>
    <mergeCell ref="A90:B90"/>
    <mergeCell ref="A91:B91"/>
    <mergeCell ref="A92:B92"/>
    <mergeCell ref="A93:B93"/>
    <mergeCell ref="A83:B83"/>
    <mergeCell ref="A84:B84"/>
    <mergeCell ref="A85:B85"/>
    <mergeCell ref="A88:B88"/>
    <mergeCell ref="A89:B89"/>
    <mergeCell ref="A77:B77"/>
  </mergeCells>
  <pageMargins left="0.7" right="0.7" top="0.75" bottom="0.75" header="0.3" footer="0.3"/>
  <pageSetup paperSize="9" scale="6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6"/>
  <sheetViews>
    <sheetView topLeftCell="A4" workbookViewId="0">
      <selection activeCell="C12" sqref="C12"/>
    </sheetView>
  </sheetViews>
  <sheetFormatPr defaultColWidth="9.109375" defaultRowHeight="18" x14ac:dyDescent="0.3"/>
  <cols>
    <col min="1" max="1" width="19.109375" style="3" customWidth="1"/>
    <col min="2" max="2" width="19" style="3" customWidth="1"/>
    <col min="3" max="3" width="90.88671875" style="4" customWidth="1"/>
    <col min="4" max="16384" width="9.109375" style="4"/>
  </cols>
  <sheetData>
    <row r="1" spans="1:3" ht="25.8" x14ac:dyDescent="0.3">
      <c r="A1" s="227" t="s">
        <v>454</v>
      </c>
      <c r="B1" s="228"/>
      <c r="C1" s="228"/>
    </row>
    <row r="3" spans="1:3" ht="36" x14ac:dyDescent="0.3">
      <c r="A3" s="5" t="s">
        <v>197</v>
      </c>
      <c r="B3" s="5"/>
      <c r="C3" s="6" t="s">
        <v>455</v>
      </c>
    </row>
    <row r="4" spans="1:3" ht="36" x14ac:dyDescent="0.3">
      <c r="A4" s="225"/>
      <c r="B4" s="7" t="s">
        <v>199</v>
      </c>
      <c r="C4" s="8" t="s">
        <v>456</v>
      </c>
    </row>
    <row r="5" spans="1:3" ht="36" x14ac:dyDescent="0.3">
      <c r="A5" s="229"/>
      <c r="B5" s="7" t="s">
        <v>218</v>
      </c>
      <c r="C5" s="8" t="s">
        <v>457</v>
      </c>
    </row>
    <row r="6" spans="1:3" x14ac:dyDescent="0.3">
      <c r="A6" s="226"/>
      <c r="B6" s="7" t="s">
        <v>237</v>
      </c>
      <c r="C6" s="8" t="s">
        <v>458</v>
      </c>
    </row>
    <row r="7" spans="1:3" s="11" customFormat="1" x14ac:dyDescent="0.3">
      <c r="A7" s="9" t="s">
        <v>245</v>
      </c>
      <c r="B7" s="9"/>
      <c r="C7" s="10" t="s">
        <v>459</v>
      </c>
    </row>
    <row r="8" spans="1:3" ht="36" x14ac:dyDescent="0.3">
      <c r="A8" s="225"/>
      <c r="B8" s="7" t="s">
        <v>247</v>
      </c>
      <c r="C8" s="12" t="s">
        <v>460</v>
      </c>
    </row>
    <row r="9" spans="1:3" ht="54" x14ac:dyDescent="0.3">
      <c r="A9" s="229"/>
      <c r="B9" s="7" t="s">
        <v>265</v>
      </c>
      <c r="C9" s="12" t="s">
        <v>461</v>
      </c>
    </row>
    <row r="10" spans="1:3" x14ac:dyDescent="0.3">
      <c r="A10" s="229"/>
      <c r="B10" s="7" t="s">
        <v>271</v>
      </c>
      <c r="C10" s="12" t="s">
        <v>462</v>
      </c>
    </row>
    <row r="11" spans="1:3" x14ac:dyDescent="0.3">
      <c r="A11" s="229"/>
      <c r="B11" s="7" t="s">
        <v>402</v>
      </c>
      <c r="C11" s="12" t="s">
        <v>463</v>
      </c>
    </row>
    <row r="12" spans="1:3" ht="36" x14ac:dyDescent="0.3">
      <c r="A12" s="226"/>
      <c r="B12" s="7" t="s">
        <v>464</v>
      </c>
      <c r="C12" s="12" t="s">
        <v>465</v>
      </c>
    </row>
    <row r="13" spans="1:3" ht="36" x14ac:dyDescent="0.3">
      <c r="A13" s="5" t="s">
        <v>277</v>
      </c>
      <c r="B13" s="5"/>
      <c r="C13" s="13" t="s">
        <v>466</v>
      </c>
    </row>
    <row r="14" spans="1:3" ht="36" x14ac:dyDescent="0.3">
      <c r="A14" s="225"/>
      <c r="B14" s="7" t="s">
        <v>279</v>
      </c>
      <c r="C14" s="12" t="s">
        <v>467</v>
      </c>
    </row>
    <row r="15" spans="1:3" ht="36" x14ac:dyDescent="0.3">
      <c r="A15" s="229"/>
      <c r="B15" s="7" t="s">
        <v>285</v>
      </c>
      <c r="C15" s="12" t="s">
        <v>468</v>
      </c>
    </row>
    <row r="16" spans="1:3" ht="36" x14ac:dyDescent="0.3">
      <c r="A16" s="229"/>
      <c r="B16" s="7" t="s">
        <v>293</v>
      </c>
      <c r="C16" s="12" t="s">
        <v>469</v>
      </c>
    </row>
    <row r="17" spans="1:3" ht="54" x14ac:dyDescent="0.3">
      <c r="A17" s="229"/>
      <c r="B17" s="7" t="s">
        <v>301</v>
      </c>
      <c r="C17" s="12" t="s">
        <v>470</v>
      </c>
    </row>
    <row r="18" spans="1:3" ht="36" x14ac:dyDescent="0.3">
      <c r="A18" s="229"/>
      <c r="B18" s="7" t="s">
        <v>471</v>
      </c>
      <c r="C18" s="12" t="s">
        <v>472</v>
      </c>
    </row>
    <row r="19" spans="1:3" ht="36" x14ac:dyDescent="0.3">
      <c r="A19" s="226"/>
      <c r="B19" s="7" t="s">
        <v>473</v>
      </c>
      <c r="C19" s="12" t="s">
        <v>474</v>
      </c>
    </row>
    <row r="20" spans="1:3" x14ac:dyDescent="0.3">
      <c r="A20" s="5" t="s">
        <v>475</v>
      </c>
      <c r="B20" s="5"/>
      <c r="C20" s="13" t="s">
        <v>476</v>
      </c>
    </row>
    <row r="21" spans="1:3" ht="36" x14ac:dyDescent="0.3">
      <c r="A21" s="225"/>
      <c r="B21" s="7" t="s">
        <v>477</v>
      </c>
      <c r="C21" s="12" t="s">
        <v>478</v>
      </c>
    </row>
    <row r="22" spans="1:3" ht="36" x14ac:dyDescent="0.3">
      <c r="A22" s="229"/>
      <c r="B22" s="7" t="s">
        <v>479</v>
      </c>
      <c r="C22" s="12" t="s">
        <v>480</v>
      </c>
    </row>
    <row r="23" spans="1:3" x14ac:dyDescent="0.3">
      <c r="A23" s="226"/>
      <c r="B23" s="7" t="s">
        <v>481</v>
      </c>
      <c r="C23" s="12" t="s">
        <v>482</v>
      </c>
    </row>
    <row r="24" spans="1:3" ht="36" x14ac:dyDescent="0.3">
      <c r="A24" s="5" t="s">
        <v>483</v>
      </c>
      <c r="B24" s="5"/>
      <c r="C24" s="13" t="s">
        <v>484</v>
      </c>
    </row>
    <row r="25" spans="1:3" x14ac:dyDescent="0.3">
      <c r="A25" s="225"/>
      <c r="B25" s="7" t="s">
        <v>485</v>
      </c>
      <c r="C25" s="12" t="s">
        <v>486</v>
      </c>
    </row>
    <row r="26" spans="1:3" x14ac:dyDescent="0.3">
      <c r="A26" s="226"/>
      <c r="B26" s="7" t="s">
        <v>487</v>
      </c>
      <c r="C26" s="12" t="s">
        <v>488</v>
      </c>
    </row>
  </sheetData>
  <mergeCells count="6">
    <mergeCell ref="A25:A26"/>
    <mergeCell ref="A1:C1"/>
    <mergeCell ref="A4:A6"/>
    <mergeCell ref="A8:A12"/>
    <mergeCell ref="A14:A19"/>
    <mergeCell ref="A21:A2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75"/>
  <sheetViews>
    <sheetView topLeftCell="A13" workbookViewId="0">
      <selection activeCell="B33" sqref="B33"/>
    </sheetView>
  </sheetViews>
  <sheetFormatPr defaultRowHeight="14.4" x14ac:dyDescent="0.3"/>
  <cols>
    <col min="1" max="1" width="32.33203125" customWidth="1"/>
    <col min="2" max="2" width="100.109375" customWidth="1"/>
  </cols>
  <sheetData>
    <row r="1" spans="1:2" x14ac:dyDescent="0.3">
      <c r="A1" s="230" t="s">
        <v>489</v>
      </c>
      <c r="B1" s="230" t="s">
        <v>127</v>
      </c>
    </row>
    <row r="2" spans="1:2" ht="15" thickBot="1" x14ac:dyDescent="0.35">
      <c r="A2" s="231"/>
      <c r="B2" s="231"/>
    </row>
    <row r="3" spans="1:2" x14ac:dyDescent="0.3">
      <c r="A3" s="14" t="s">
        <v>490</v>
      </c>
      <c r="B3" s="15" t="s">
        <v>491</v>
      </c>
    </row>
    <row r="4" spans="1:2" x14ac:dyDescent="0.3">
      <c r="A4" s="16" t="s">
        <v>492</v>
      </c>
      <c r="B4" s="15" t="s">
        <v>196</v>
      </c>
    </row>
    <row r="5" spans="1:2" x14ac:dyDescent="0.3">
      <c r="A5" s="17" t="s">
        <v>493</v>
      </c>
      <c r="B5" s="15" t="s">
        <v>198</v>
      </c>
    </row>
    <row r="6" spans="1:2" x14ac:dyDescent="0.3">
      <c r="A6" s="18" t="s">
        <v>494</v>
      </c>
      <c r="B6" s="15" t="s">
        <v>200</v>
      </c>
    </row>
    <row r="7" spans="1:2" x14ac:dyDescent="0.3">
      <c r="A7" s="19" t="s">
        <v>495</v>
      </c>
      <c r="B7" s="15" t="s">
        <v>202</v>
      </c>
    </row>
    <row r="8" spans="1:2" x14ac:dyDescent="0.3">
      <c r="A8" s="19" t="s">
        <v>496</v>
      </c>
      <c r="B8" s="15" t="s">
        <v>206</v>
      </c>
    </row>
    <row r="9" spans="1:2" x14ac:dyDescent="0.3">
      <c r="A9" s="18" t="s">
        <v>497</v>
      </c>
      <c r="B9" s="15" t="s">
        <v>208</v>
      </c>
    </row>
    <row r="10" spans="1:2" x14ac:dyDescent="0.3">
      <c r="A10" s="19" t="s">
        <v>498</v>
      </c>
      <c r="B10" s="15" t="s">
        <v>499</v>
      </c>
    </row>
    <row r="11" spans="1:2" x14ac:dyDescent="0.3">
      <c r="A11" s="19" t="s">
        <v>500</v>
      </c>
      <c r="B11" s="15" t="s">
        <v>210</v>
      </c>
    </row>
    <row r="12" spans="1:2" x14ac:dyDescent="0.3">
      <c r="A12" s="18" t="s">
        <v>501</v>
      </c>
      <c r="B12" s="15" t="s">
        <v>212</v>
      </c>
    </row>
    <row r="13" spans="1:2" x14ac:dyDescent="0.3">
      <c r="A13" s="19" t="s">
        <v>502</v>
      </c>
      <c r="B13" s="15" t="s">
        <v>224</v>
      </c>
    </row>
    <row r="14" spans="1:2" x14ac:dyDescent="0.3">
      <c r="A14" s="19" t="s">
        <v>503</v>
      </c>
      <c r="B14" s="15" t="s">
        <v>504</v>
      </c>
    </row>
    <row r="15" spans="1:2" x14ac:dyDescent="0.3">
      <c r="A15" s="19" t="s">
        <v>505</v>
      </c>
      <c r="B15" s="15" t="s">
        <v>214</v>
      </c>
    </row>
    <row r="16" spans="1:2" x14ac:dyDescent="0.3">
      <c r="A16" s="18" t="s">
        <v>506</v>
      </c>
      <c r="B16" s="15" t="s">
        <v>215</v>
      </c>
    </row>
    <row r="17" spans="1:2" x14ac:dyDescent="0.3">
      <c r="A17" s="19" t="s">
        <v>507</v>
      </c>
      <c r="B17" s="15" t="s">
        <v>508</v>
      </c>
    </row>
    <row r="18" spans="1:2" x14ac:dyDescent="0.3">
      <c r="A18" s="19" t="s">
        <v>509</v>
      </c>
      <c r="B18" s="15" t="s">
        <v>216</v>
      </c>
    </row>
    <row r="19" spans="1:2" x14ac:dyDescent="0.3">
      <c r="A19" s="18" t="s">
        <v>510</v>
      </c>
      <c r="B19" s="15" t="s">
        <v>511</v>
      </c>
    </row>
    <row r="20" spans="1:2" x14ac:dyDescent="0.3">
      <c r="A20" s="19" t="s">
        <v>512</v>
      </c>
      <c r="B20" s="15" t="s">
        <v>216</v>
      </c>
    </row>
    <row r="21" spans="1:2" x14ac:dyDescent="0.3">
      <c r="A21" s="17" t="s">
        <v>513</v>
      </c>
      <c r="B21" s="15" t="s">
        <v>217</v>
      </c>
    </row>
    <row r="22" spans="1:2" x14ac:dyDescent="0.3">
      <c r="A22" s="18" t="s">
        <v>514</v>
      </c>
      <c r="B22" s="15" t="s">
        <v>219</v>
      </c>
    </row>
    <row r="23" spans="1:2" x14ac:dyDescent="0.3">
      <c r="A23" s="19" t="s">
        <v>515</v>
      </c>
      <c r="B23" s="15" t="s">
        <v>221</v>
      </c>
    </row>
    <row r="24" spans="1:2" x14ac:dyDescent="0.3">
      <c r="A24" s="19" t="s">
        <v>516</v>
      </c>
      <c r="B24" s="15" t="s">
        <v>222</v>
      </c>
    </row>
    <row r="25" spans="1:2" x14ac:dyDescent="0.3">
      <c r="A25" s="19" t="s">
        <v>517</v>
      </c>
      <c r="B25" s="15" t="s">
        <v>223</v>
      </c>
    </row>
    <row r="26" spans="1:2" x14ac:dyDescent="0.3">
      <c r="A26" s="19" t="s">
        <v>518</v>
      </c>
      <c r="B26" s="15" t="s">
        <v>224</v>
      </c>
    </row>
    <row r="27" spans="1:2" x14ac:dyDescent="0.3">
      <c r="A27" s="19" t="s">
        <v>519</v>
      </c>
      <c r="B27" s="15" t="s">
        <v>225</v>
      </c>
    </row>
    <row r="28" spans="1:2" x14ac:dyDescent="0.3">
      <c r="A28" s="19" t="s">
        <v>520</v>
      </c>
      <c r="B28" s="15" t="s">
        <v>226</v>
      </c>
    </row>
    <row r="29" spans="1:2" x14ac:dyDescent="0.3">
      <c r="A29" s="19" t="s">
        <v>521</v>
      </c>
      <c r="B29" s="15" t="s">
        <v>227</v>
      </c>
    </row>
    <row r="30" spans="1:2" x14ac:dyDescent="0.3">
      <c r="A30" s="19" t="s">
        <v>522</v>
      </c>
      <c r="B30" s="15" t="s">
        <v>401</v>
      </c>
    </row>
    <row r="31" spans="1:2" x14ac:dyDescent="0.3">
      <c r="A31" s="19" t="s">
        <v>523</v>
      </c>
      <c r="B31" s="15" t="s">
        <v>228</v>
      </c>
    </row>
    <row r="32" spans="1:2" x14ac:dyDescent="0.3">
      <c r="A32" s="19" t="s">
        <v>524</v>
      </c>
      <c r="B32" s="15" t="s">
        <v>229</v>
      </c>
    </row>
    <row r="33" spans="1:2" x14ac:dyDescent="0.3">
      <c r="A33" s="19" t="s">
        <v>525</v>
      </c>
      <c r="B33" s="15" t="s">
        <v>526</v>
      </c>
    </row>
    <row r="34" spans="1:2" x14ac:dyDescent="0.3">
      <c r="A34" s="19" t="s">
        <v>527</v>
      </c>
      <c r="B34" s="15" t="s">
        <v>228</v>
      </c>
    </row>
    <row r="35" spans="1:2" x14ac:dyDescent="0.3">
      <c r="A35" s="19" t="s">
        <v>528</v>
      </c>
      <c r="B35" s="15" t="s">
        <v>529</v>
      </c>
    </row>
    <row r="36" spans="1:2" x14ac:dyDescent="0.3">
      <c r="A36" s="19" t="s">
        <v>530</v>
      </c>
      <c r="B36" s="15" t="s">
        <v>531</v>
      </c>
    </row>
    <row r="37" spans="1:2" x14ac:dyDescent="0.3">
      <c r="A37" s="19" t="s">
        <v>532</v>
      </c>
      <c r="B37" s="15" t="s">
        <v>533</v>
      </c>
    </row>
    <row r="38" spans="1:2" x14ac:dyDescent="0.3">
      <c r="A38" s="19" t="s">
        <v>534</v>
      </c>
      <c r="B38" s="15" t="s">
        <v>535</v>
      </c>
    </row>
    <row r="39" spans="1:2" x14ac:dyDescent="0.3">
      <c r="A39" s="19" t="s">
        <v>536</v>
      </c>
      <c r="B39" s="15" t="s">
        <v>537</v>
      </c>
    </row>
    <row r="40" spans="1:2" x14ac:dyDescent="0.3">
      <c r="A40" s="19" t="s">
        <v>538</v>
      </c>
      <c r="B40" s="15" t="s">
        <v>539</v>
      </c>
    </row>
    <row r="41" spans="1:2" x14ac:dyDescent="0.3">
      <c r="A41" s="19" t="s">
        <v>540</v>
      </c>
      <c r="B41" s="15" t="s">
        <v>541</v>
      </c>
    </row>
    <row r="42" spans="1:2" x14ac:dyDescent="0.3">
      <c r="A42" s="19" t="s">
        <v>542</v>
      </c>
      <c r="B42" s="15" t="s">
        <v>543</v>
      </c>
    </row>
    <row r="43" spans="1:2" x14ac:dyDescent="0.3">
      <c r="A43" s="19" t="s">
        <v>544</v>
      </c>
      <c r="B43" s="15" t="s">
        <v>545</v>
      </c>
    </row>
    <row r="44" spans="1:2" x14ac:dyDescent="0.3">
      <c r="A44" s="19" t="s">
        <v>546</v>
      </c>
      <c r="B44" s="15" t="s">
        <v>547</v>
      </c>
    </row>
    <row r="45" spans="1:2" x14ac:dyDescent="0.3">
      <c r="A45" s="19" t="s">
        <v>548</v>
      </c>
      <c r="B45" s="15" t="s">
        <v>549</v>
      </c>
    </row>
    <row r="46" spans="1:2" x14ac:dyDescent="0.3">
      <c r="A46" s="19" t="s">
        <v>550</v>
      </c>
      <c r="B46" s="15" t="s">
        <v>551</v>
      </c>
    </row>
    <row r="47" spans="1:2" x14ac:dyDescent="0.3">
      <c r="A47" s="19" t="s">
        <v>552</v>
      </c>
      <c r="B47" s="15" t="s">
        <v>553</v>
      </c>
    </row>
    <row r="48" spans="1:2" x14ac:dyDescent="0.3">
      <c r="A48" s="18" t="s">
        <v>554</v>
      </c>
      <c r="B48" s="15" t="s">
        <v>230</v>
      </c>
    </row>
    <row r="49" spans="1:2" x14ac:dyDescent="0.3">
      <c r="A49" s="19" t="s">
        <v>555</v>
      </c>
      <c r="B49" s="15" t="s">
        <v>556</v>
      </c>
    </row>
    <row r="50" spans="1:2" x14ac:dyDescent="0.3">
      <c r="A50" s="19" t="s">
        <v>557</v>
      </c>
      <c r="B50" s="15" t="s">
        <v>232</v>
      </c>
    </row>
    <row r="51" spans="1:2" x14ac:dyDescent="0.3">
      <c r="A51" s="19" t="s">
        <v>558</v>
      </c>
      <c r="B51" s="15" t="s">
        <v>559</v>
      </c>
    </row>
    <row r="52" spans="1:2" x14ac:dyDescent="0.3">
      <c r="A52" s="19" t="s">
        <v>560</v>
      </c>
      <c r="B52" s="15" t="s">
        <v>234</v>
      </c>
    </row>
    <row r="53" spans="1:2" x14ac:dyDescent="0.3">
      <c r="A53" s="17" t="s">
        <v>561</v>
      </c>
      <c r="B53" s="15" t="s">
        <v>236</v>
      </c>
    </row>
    <row r="54" spans="1:2" x14ac:dyDescent="0.3">
      <c r="A54" s="18" t="s">
        <v>562</v>
      </c>
      <c r="B54" s="15" t="s">
        <v>563</v>
      </c>
    </row>
    <row r="55" spans="1:2" x14ac:dyDescent="0.3">
      <c r="A55" s="19" t="s">
        <v>564</v>
      </c>
      <c r="B55" s="15" t="s">
        <v>565</v>
      </c>
    </row>
    <row r="56" spans="1:2" x14ac:dyDescent="0.3">
      <c r="A56" s="18" t="s">
        <v>566</v>
      </c>
      <c r="B56" s="15" t="s">
        <v>238</v>
      </c>
    </row>
    <row r="57" spans="1:2" x14ac:dyDescent="0.3">
      <c r="A57" s="19" t="s">
        <v>567</v>
      </c>
      <c r="B57" s="15" t="s">
        <v>240</v>
      </c>
    </row>
    <row r="58" spans="1:2" x14ac:dyDescent="0.3">
      <c r="A58" s="19" t="s">
        <v>568</v>
      </c>
      <c r="B58" s="15" t="s">
        <v>242</v>
      </c>
    </row>
    <row r="59" spans="1:2" x14ac:dyDescent="0.3">
      <c r="A59" s="16" t="s">
        <v>569</v>
      </c>
      <c r="B59" s="15" t="s">
        <v>244</v>
      </c>
    </row>
    <row r="60" spans="1:2" x14ac:dyDescent="0.3">
      <c r="A60" s="17" t="s">
        <v>570</v>
      </c>
      <c r="B60" s="15" t="s">
        <v>246</v>
      </c>
    </row>
    <row r="61" spans="1:2" x14ac:dyDescent="0.3">
      <c r="A61" s="18" t="s">
        <v>571</v>
      </c>
      <c r="B61" s="15" t="s">
        <v>248</v>
      </c>
    </row>
    <row r="62" spans="1:2" x14ac:dyDescent="0.3">
      <c r="A62" s="19" t="s">
        <v>572</v>
      </c>
      <c r="B62" s="15" t="s">
        <v>412</v>
      </c>
    </row>
    <row r="63" spans="1:2" x14ac:dyDescent="0.3">
      <c r="A63" s="19" t="s">
        <v>573</v>
      </c>
      <c r="B63" s="15" t="s">
        <v>412</v>
      </c>
    </row>
    <row r="64" spans="1:2" x14ac:dyDescent="0.3">
      <c r="A64" s="19" t="s">
        <v>574</v>
      </c>
      <c r="B64" s="15" t="s">
        <v>413</v>
      </c>
    </row>
    <row r="65" spans="1:2" x14ac:dyDescent="0.3">
      <c r="A65" s="19" t="s">
        <v>575</v>
      </c>
      <c r="B65" s="15" t="s">
        <v>250</v>
      </c>
    </row>
    <row r="66" spans="1:2" x14ac:dyDescent="0.3">
      <c r="A66" s="19" t="s">
        <v>576</v>
      </c>
      <c r="B66" s="15" t="s">
        <v>252</v>
      </c>
    </row>
    <row r="67" spans="1:2" x14ac:dyDescent="0.3">
      <c r="A67" s="19" t="s">
        <v>577</v>
      </c>
      <c r="B67" s="15" t="s">
        <v>254</v>
      </c>
    </row>
    <row r="68" spans="1:2" x14ac:dyDescent="0.3">
      <c r="A68" s="19" t="s">
        <v>578</v>
      </c>
      <c r="B68" s="15" t="s">
        <v>417</v>
      </c>
    </row>
    <row r="69" spans="1:2" x14ac:dyDescent="0.3">
      <c r="A69" s="19" t="s">
        <v>579</v>
      </c>
      <c r="B69" s="15" t="s">
        <v>418</v>
      </c>
    </row>
    <row r="70" spans="1:2" x14ac:dyDescent="0.3">
      <c r="A70" s="19" t="s">
        <v>580</v>
      </c>
      <c r="B70" s="20" t="s">
        <v>581</v>
      </c>
    </row>
    <row r="71" spans="1:2" x14ac:dyDescent="0.3">
      <c r="A71" s="19" t="s">
        <v>580</v>
      </c>
      <c r="B71" s="15" t="s">
        <v>581</v>
      </c>
    </row>
    <row r="72" spans="1:2" x14ac:dyDescent="0.3">
      <c r="A72" s="18" t="s">
        <v>582</v>
      </c>
      <c r="B72" s="15" t="s">
        <v>258</v>
      </c>
    </row>
    <row r="73" spans="1:2" x14ac:dyDescent="0.3">
      <c r="A73" s="19" t="s">
        <v>583</v>
      </c>
      <c r="B73" s="15" t="s">
        <v>260</v>
      </c>
    </row>
    <row r="74" spans="1:2" x14ac:dyDescent="0.3">
      <c r="A74" s="19" t="s">
        <v>584</v>
      </c>
      <c r="B74" s="15" t="s">
        <v>262</v>
      </c>
    </row>
    <row r="75" spans="1:2" x14ac:dyDescent="0.3">
      <c r="A75" s="17" t="s">
        <v>585</v>
      </c>
      <c r="B75" s="15" t="s">
        <v>264</v>
      </c>
    </row>
    <row r="76" spans="1:2" x14ac:dyDescent="0.3">
      <c r="A76" s="18" t="s">
        <v>586</v>
      </c>
      <c r="B76" s="15" t="s">
        <v>266</v>
      </c>
    </row>
    <row r="77" spans="1:2" x14ac:dyDescent="0.3">
      <c r="A77" s="19" t="s">
        <v>587</v>
      </c>
      <c r="B77" s="15" t="s">
        <v>268</v>
      </c>
    </row>
    <row r="78" spans="1:2" x14ac:dyDescent="0.3">
      <c r="A78" s="17" t="s">
        <v>588</v>
      </c>
      <c r="B78" s="15" t="s">
        <v>270</v>
      </c>
    </row>
    <row r="79" spans="1:2" x14ac:dyDescent="0.3">
      <c r="A79" s="18" t="s">
        <v>589</v>
      </c>
      <c r="B79" s="15" t="s">
        <v>272</v>
      </c>
    </row>
    <row r="80" spans="1:2" x14ac:dyDescent="0.3">
      <c r="A80" s="19" t="s">
        <v>590</v>
      </c>
      <c r="B80" s="15" t="s">
        <v>274</v>
      </c>
    </row>
    <row r="81" spans="1:2" x14ac:dyDescent="0.3">
      <c r="A81" s="17" t="s">
        <v>591</v>
      </c>
      <c r="B81" s="15" t="s">
        <v>406</v>
      </c>
    </row>
    <row r="82" spans="1:2" x14ac:dyDescent="0.3">
      <c r="A82" s="18" t="s">
        <v>592</v>
      </c>
      <c r="B82" s="15" t="s">
        <v>407</v>
      </c>
    </row>
    <row r="83" spans="1:2" x14ac:dyDescent="0.3">
      <c r="A83" s="19" t="s">
        <v>593</v>
      </c>
      <c r="B83" s="15" t="s">
        <v>408</v>
      </c>
    </row>
    <row r="84" spans="1:2" x14ac:dyDescent="0.3">
      <c r="A84" s="19" t="s">
        <v>594</v>
      </c>
      <c r="B84" s="15" t="s">
        <v>409</v>
      </c>
    </row>
    <row r="85" spans="1:2" x14ac:dyDescent="0.3">
      <c r="A85" s="17" t="s">
        <v>595</v>
      </c>
      <c r="B85" s="15" t="s">
        <v>596</v>
      </c>
    </row>
    <row r="86" spans="1:2" x14ac:dyDescent="0.3">
      <c r="A86" s="18" t="s">
        <v>597</v>
      </c>
      <c r="B86" s="15" t="s">
        <v>598</v>
      </c>
    </row>
    <row r="87" spans="1:2" x14ac:dyDescent="0.3">
      <c r="A87" s="19" t="s">
        <v>599</v>
      </c>
      <c r="B87" s="15" t="s">
        <v>323</v>
      </c>
    </row>
    <row r="88" spans="1:2" x14ac:dyDescent="0.3">
      <c r="A88" s="18" t="s">
        <v>600</v>
      </c>
      <c r="B88" s="15" t="s">
        <v>601</v>
      </c>
    </row>
    <row r="89" spans="1:2" x14ac:dyDescent="0.3">
      <c r="A89" s="19" t="s">
        <v>602</v>
      </c>
      <c r="B89" s="15" t="s">
        <v>322</v>
      </c>
    </row>
    <row r="90" spans="1:2" x14ac:dyDescent="0.3">
      <c r="A90" s="16" t="s">
        <v>603</v>
      </c>
      <c r="B90" s="15" t="s">
        <v>604</v>
      </c>
    </row>
    <row r="91" spans="1:2" x14ac:dyDescent="0.3">
      <c r="A91" s="17" t="s">
        <v>605</v>
      </c>
      <c r="B91" s="15" t="s">
        <v>606</v>
      </c>
    </row>
    <row r="92" spans="1:2" x14ac:dyDescent="0.3">
      <c r="A92" s="18" t="s">
        <v>607</v>
      </c>
      <c r="B92" s="15" t="s">
        <v>608</v>
      </c>
    </row>
    <row r="93" spans="1:2" x14ac:dyDescent="0.3">
      <c r="A93" s="18" t="s">
        <v>609</v>
      </c>
      <c r="B93" s="15" t="s">
        <v>610</v>
      </c>
    </row>
    <row r="94" spans="1:2" x14ac:dyDescent="0.3">
      <c r="A94" s="18" t="s">
        <v>611</v>
      </c>
      <c r="B94" s="15" t="s">
        <v>612</v>
      </c>
    </row>
    <row r="95" spans="1:2" x14ac:dyDescent="0.3">
      <c r="A95" s="17" t="s">
        <v>613</v>
      </c>
      <c r="B95" s="15" t="s">
        <v>614</v>
      </c>
    </row>
    <row r="96" spans="1:2" x14ac:dyDescent="0.3">
      <c r="A96" s="18" t="s">
        <v>615</v>
      </c>
      <c r="B96" s="15" t="s">
        <v>616</v>
      </c>
    </row>
    <row r="97" spans="1:2" x14ac:dyDescent="0.3">
      <c r="A97" s="19" t="s">
        <v>617</v>
      </c>
      <c r="B97" s="15" t="s">
        <v>618</v>
      </c>
    </row>
    <row r="98" spans="1:2" x14ac:dyDescent="0.3">
      <c r="A98" s="18" t="s">
        <v>619</v>
      </c>
      <c r="B98" s="15" t="s">
        <v>620</v>
      </c>
    </row>
    <row r="99" spans="1:2" x14ac:dyDescent="0.3">
      <c r="A99" s="19" t="s">
        <v>621</v>
      </c>
      <c r="B99" s="15" t="s">
        <v>622</v>
      </c>
    </row>
    <row r="100" spans="1:2" x14ac:dyDescent="0.3">
      <c r="A100" s="16" t="s">
        <v>623</v>
      </c>
      <c r="B100" s="15" t="s">
        <v>276</v>
      </c>
    </row>
    <row r="101" spans="1:2" x14ac:dyDescent="0.3">
      <c r="A101" s="17" t="s">
        <v>624</v>
      </c>
      <c r="B101" s="15" t="s">
        <v>278</v>
      </c>
    </row>
    <row r="102" spans="1:2" x14ac:dyDescent="0.3">
      <c r="A102" s="18" t="s">
        <v>625</v>
      </c>
      <c r="B102" s="15" t="s">
        <v>626</v>
      </c>
    </row>
    <row r="103" spans="1:2" x14ac:dyDescent="0.3">
      <c r="A103" s="19" t="s">
        <v>627</v>
      </c>
      <c r="B103" s="15" t="s">
        <v>628</v>
      </c>
    </row>
    <row r="104" spans="1:2" x14ac:dyDescent="0.3">
      <c r="A104" s="18" t="s">
        <v>629</v>
      </c>
      <c r="B104" s="15" t="s">
        <v>280</v>
      </c>
    </row>
    <row r="105" spans="1:2" x14ac:dyDescent="0.3">
      <c r="A105" s="19" t="s">
        <v>630</v>
      </c>
      <c r="B105" s="15" t="s">
        <v>282</v>
      </c>
    </row>
    <row r="106" spans="1:2" x14ac:dyDescent="0.3">
      <c r="A106" s="18" t="s">
        <v>631</v>
      </c>
      <c r="B106" s="15" t="s">
        <v>632</v>
      </c>
    </row>
    <row r="107" spans="1:2" x14ac:dyDescent="0.3">
      <c r="A107" s="19" t="s">
        <v>633</v>
      </c>
      <c r="B107" s="15" t="s">
        <v>634</v>
      </c>
    </row>
    <row r="108" spans="1:2" x14ac:dyDescent="0.3">
      <c r="A108" s="19" t="s">
        <v>635</v>
      </c>
      <c r="B108" s="15" t="s">
        <v>636</v>
      </c>
    </row>
    <row r="109" spans="1:2" x14ac:dyDescent="0.3">
      <c r="A109" s="19" t="s">
        <v>637</v>
      </c>
      <c r="B109" s="15" t="s">
        <v>638</v>
      </c>
    </row>
    <row r="110" spans="1:2" x14ac:dyDescent="0.3">
      <c r="A110" s="17" t="s">
        <v>639</v>
      </c>
      <c r="B110" s="15" t="s">
        <v>284</v>
      </c>
    </row>
    <row r="111" spans="1:2" x14ac:dyDescent="0.3">
      <c r="A111" s="18" t="s">
        <v>640</v>
      </c>
      <c r="B111" s="15" t="s">
        <v>286</v>
      </c>
    </row>
    <row r="112" spans="1:2" x14ac:dyDescent="0.3">
      <c r="A112" s="19" t="s">
        <v>641</v>
      </c>
      <c r="B112" s="15" t="s">
        <v>288</v>
      </c>
    </row>
    <row r="113" spans="1:2" x14ac:dyDescent="0.3">
      <c r="A113" s="17" t="s">
        <v>642</v>
      </c>
      <c r="B113" s="15" t="s">
        <v>292</v>
      </c>
    </row>
    <row r="114" spans="1:2" x14ac:dyDescent="0.3">
      <c r="A114" s="18" t="s">
        <v>643</v>
      </c>
      <c r="B114" s="15" t="s">
        <v>294</v>
      </c>
    </row>
    <row r="115" spans="1:2" x14ac:dyDescent="0.3">
      <c r="A115" s="19" t="s">
        <v>644</v>
      </c>
      <c r="B115" s="15" t="s">
        <v>296</v>
      </c>
    </row>
    <row r="116" spans="1:2" x14ac:dyDescent="0.3">
      <c r="A116" s="19" t="s">
        <v>645</v>
      </c>
      <c r="B116" s="15" t="s">
        <v>298</v>
      </c>
    </row>
    <row r="117" spans="1:2" x14ac:dyDescent="0.3">
      <c r="A117" s="17" t="s">
        <v>646</v>
      </c>
      <c r="B117" s="15" t="s">
        <v>300</v>
      </c>
    </row>
    <row r="118" spans="1:2" x14ac:dyDescent="0.3">
      <c r="A118" s="18" t="s">
        <v>647</v>
      </c>
      <c r="B118" s="15" t="s">
        <v>302</v>
      </c>
    </row>
    <row r="119" spans="1:2" x14ac:dyDescent="0.3">
      <c r="A119" s="19" t="s">
        <v>648</v>
      </c>
      <c r="B119" s="15" t="s">
        <v>649</v>
      </c>
    </row>
    <row r="120" spans="1:2" x14ac:dyDescent="0.3">
      <c r="A120" s="19" t="s">
        <v>650</v>
      </c>
      <c r="B120" s="15" t="s">
        <v>304</v>
      </c>
    </row>
    <row r="121" spans="1:2" x14ac:dyDescent="0.3">
      <c r="A121" s="17" t="s">
        <v>651</v>
      </c>
      <c r="B121" s="15" t="s">
        <v>652</v>
      </c>
    </row>
    <row r="122" spans="1:2" x14ac:dyDescent="0.3">
      <c r="A122" s="18" t="s">
        <v>653</v>
      </c>
      <c r="B122" s="15" t="s">
        <v>654</v>
      </c>
    </row>
    <row r="123" spans="1:2" x14ac:dyDescent="0.3">
      <c r="A123" s="19" t="s">
        <v>655</v>
      </c>
      <c r="B123" s="15" t="s">
        <v>304</v>
      </c>
    </row>
    <row r="124" spans="1:2" x14ac:dyDescent="0.3">
      <c r="A124" s="17" t="s">
        <v>656</v>
      </c>
      <c r="B124" s="15" t="s">
        <v>657</v>
      </c>
    </row>
    <row r="125" spans="1:2" x14ac:dyDescent="0.3">
      <c r="A125" s="18" t="s">
        <v>658</v>
      </c>
      <c r="B125" s="15" t="s">
        <v>659</v>
      </c>
    </row>
    <row r="126" spans="1:2" x14ac:dyDescent="0.3">
      <c r="A126" s="19" t="s">
        <v>660</v>
      </c>
      <c r="B126" s="15" t="s">
        <v>304</v>
      </c>
    </row>
    <row r="127" spans="1:2" x14ac:dyDescent="0.3">
      <c r="A127" s="16" t="s">
        <v>661</v>
      </c>
      <c r="B127" s="15" t="s">
        <v>662</v>
      </c>
    </row>
    <row r="128" spans="1:2" x14ac:dyDescent="0.3">
      <c r="A128" s="17" t="s">
        <v>663</v>
      </c>
      <c r="B128" s="15" t="s">
        <v>664</v>
      </c>
    </row>
    <row r="129" spans="1:2" x14ac:dyDescent="0.3">
      <c r="A129" s="18" t="s">
        <v>665</v>
      </c>
      <c r="B129" s="15" t="s">
        <v>666</v>
      </c>
    </row>
    <row r="130" spans="1:2" x14ac:dyDescent="0.3">
      <c r="A130" s="19" t="s">
        <v>667</v>
      </c>
      <c r="B130" s="15" t="s">
        <v>330</v>
      </c>
    </row>
    <row r="131" spans="1:2" x14ac:dyDescent="0.3">
      <c r="A131" s="19" t="s">
        <v>668</v>
      </c>
      <c r="B131" s="15" t="s">
        <v>346</v>
      </c>
    </row>
    <row r="132" spans="1:2" x14ac:dyDescent="0.3">
      <c r="A132" s="17" t="s">
        <v>669</v>
      </c>
      <c r="B132" s="15" t="s">
        <v>670</v>
      </c>
    </row>
    <row r="133" spans="1:2" x14ac:dyDescent="0.3">
      <c r="A133" s="18" t="s">
        <v>671</v>
      </c>
      <c r="B133" s="15" t="s">
        <v>672</v>
      </c>
    </row>
    <row r="134" spans="1:2" x14ac:dyDescent="0.3">
      <c r="A134" s="19" t="s">
        <v>673</v>
      </c>
      <c r="B134" s="15" t="s">
        <v>352</v>
      </c>
    </row>
    <row r="135" spans="1:2" x14ac:dyDescent="0.3">
      <c r="A135" s="17" t="s">
        <v>674</v>
      </c>
      <c r="B135" s="15" t="s">
        <v>675</v>
      </c>
    </row>
    <row r="136" spans="1:2" x14ac:dyDescent="0.3">
      <c r="A136" s="18" t="s">
        <v>676</v>
      </c>
      <c r="B136" s="15" t="s">
        <v>677</v>
      </c>
    </row>
    <row r="137" spans="1:2" x14ac:dyDescent="0.3">
      <c r="A137" s="19" t="s">
        <v>678</v>
      </c>
      <c r="B137" s="15" t="s">
        <v>340</v>
      </c>
    </row>
    <row r="138" spans="1:2" x14ac:dyDescent="0.3">
      <c r="A138" s="16" t="s">
        <v>679</v>
      </c>
      <c r="B138" s="15" t="s">
        <v>680</v>
      </c>
    </row>
    <row r="139" spans="1:2" x14ac:dyDescent="0.3">
      <c r="A139" s="17" t="s">
        <v>681</v>
      </c>
      <c r="B139" s="15" t="s">
        <v>682</v>
      </c>
    </row>
    <row r="140" spans="1:2" x14ac:dyDescent="0.3">
      <c r="A140" s="18" t="s">
        <v>683</v>
      </c>
      <c r="B140" s="15" t="s">
        <v>684</v>
      </c>
    </row>
    <row r="141" spans="1:2" x14ac:dyDescent="0.3">
      <c r="A141" s="19" t="s">
        <v>685</v>
      </c>
      <c r="B141" s="15" t="s">
        <v>313</v>
      </c>
    </row>
    <row r="142" spans="1:2" x14ac:dyDescent="0.3">
      <c r="A142" s="19" t="s">
        <v>686</v>
      </c>
      <c r="B142" s="15" t="s">
        <v>321</v>
      </c>
    </row>
    <row r="143" spans="1:2" x14ac:dyDescent="0.3">
      <c r="A143" s="19" t="s">
        <v>687</v>
      </c>
      <c r="B143" s="15" t="s">
        <v>338</v>
      </c>
    </row>
    <row r="144" spans="1:2" x14ac:dyDescent="0.3">
      <c r="A144" s="19" t="s">
        <v>688</v>
      </c>
      <c r="B144" s="15" t="s">
        <v>339</v>
      </c>
    </row>
    <row r="145" spans="1:2" x14ac:dyDescent="0.3">
      <c r="A145" s="19" t="s">
        <v>689</v>
      </c>
      <c r="B145" s="15" t="s">
        <v>345</v>
      </c>
    </row>
    <row r="146" spans="1:2" x14ac:dyDescent="0.3">
      <c r="A146" s="18" t="s">
        <v>690</v>
      </c>
      <c r="B146" s="15" t="s">
        <v>691</v>
      </c>
    </row>
    <row r="147" spans="1:2" x14ac:dyDescent="0.3">
      <c r="A147" s="17" t="s">
        <v>692</v>
      </c>
      <c r="B147" s="15" t="s">
        <v>693</v>
      </c>
    </row>
    <row r="148" spans="1:2" x14ac:dyDescent="0.3">
      <c r="A148" s="18" t="s">
        <v>694</v>
      </c>
      <c r="B148" s="15" t="s">
        <v>695</v>
      </c>
    </row>
    <row r="149" spans="1:2" x14ac:dyDescent="0.3">
      <c r="A149" s="19" t="s">
        <v>696</v>
      </c>
      <c r="B149" s="15" t="s">
        <v>328</v>
      </c>
    </row>
    <row r="150" spans="1:2" x14ac:dyDescent="0.3">
      <c r="A150" s="17" t="s">
        <v>697</v>
      </c>
      <c r="B150" s="15" t="s">
        <v>307</v>
      </c>
    </row>
    <row r="151" spans="1:2" x14ac:dyDescent="0.3">
      <c r="A151" s="18" t="s">
        <v>698</v>
      </c>
      <c r="B151" s="15" t="s">
        <v>359</v>
      </c>
    </row>
    <row r="152" spans="1:2" x14ac:dyDescent="0.3">
      <c r="A152" s="18" t="s">
        <v>699</v>
      </c>
      <c r="B152" s="15" t="s">
        <v>700</v>
      </c>
    </row>
    <row r="153" spans="1:2" x14ac:dyDescent="0.3">
      <c r="A153" s="18" t="s">
        <v>701</v>
      </c>
      <c r="B153" s="15" t="s">
        <v>309</v>
      </c>
    </row>
    <row r="154" spans="1:2" x14ac:dyDescent="0.3">
      <c r="A154" s="18" t="s">
        <v>702</v>
      </c>
      <c r="B154" s="15" t="s">
        <v>315</v>
      </c>
    </row>
    <row r="155" spans="1:2" x14ac:dyDescent="0.3">
      <c r="A155" s="18" t="s">
        <v>703</v>
      </c>
      <c r="B155" s="15" t="s">
        <v>317</v>
      </c>
    </row>
    <row r="156" spans="1:2" x14ac:dyDescent="0.3">
      <c r="A156" s="18" t="s">
        <v>704</v>
      </c>
      <c r="B156" s="15" t="s">
        <v>705</v>
      </c>
    </row>
    <row r="157" spans="1:2" x14ac:dyDescent="0.3">
      <c r="A157" s="18" t="s">
        <v>706</v>
      </c>
      <c r="B157" s="15" t="s">
        <v>319</v>
      </c>
    </row>
    <row r="158" spans="1:2" x14ac:dyDescent="0.3">
      <c r="A158" s="18" t="s">
        <v>707</v>
      </c>
      <c r="B158" s="15" t="s">
        <v>324</v>
      </c>
    </row>
    <row r="159" spans="1:2" x14ac:dyDescent="0.3">
      <c r="A159" s="18" t="s">
        <v>708</v>
      </c>
      <c r="B159" s="15" t="s">
        <v>326</v>
      </c>
    </row>
    <row r="160" spans="1:2" x14ac:dyDescent="0.3">
      <c r="A160" s="18" t="s">
        <v>709</v>
      </c>
      <c r="B160" s="15" t="s">
        <v>332</v>
      </c>
    </row>
    <row r="161" spans="1:2" x14ac:dyDescent="0.3">
      <c r="A161" s="18" t="s">
        <v>710</v>
      </c>
      <c r="B161" s="15" t="s">
        <v>334</v>
      </c>
    </row>
    <row r="162" spans="1:2" x14ac:dyDescent="0.3">
      <c r="A162" s="18" t="s">
        <v>711</v>
      </c>
      <c r="B162" s="15" t="s">
        <v>336</v>
      </c>
    </row>
    <row r="163" spans="1:2" x14ac:dyDescent="0.3">
      <c r="A163" s="18" t="s">
        <v>712</v>
      </c>
      <c r="B163" s="15" t="s">
        <v>340</v>
      </c>
    </row>
    <row r="164" spans="1:2" x14ac:dyDescent="0.3">
      <c r="A164" s="18" t="s">
        <v>713</v>
      </c>
      <c r="B164" s="15" t="s">
        <v>342</v>
      </c>
    </row>
    <row r="165" spans="1:2" x14ac:dyDescent="0.3">
      <c r="A165" s="18" t="s">
        <v>714</v>
      </c>
      <c r="B165" s="15" t="s">
        <v>344</v>
      </c>
    </row>
    <row r="166" spans="1:2" x14ac:dyDescent="0.3">
      <c r="A166" s="18" t="s">
        <v>715</v>
      </c>
      <c r="B166" s="15" t="s">
        <v>346</v>
      </c>
    </row>
    <row r="167" spans="1:2" x14ac:dyDescent="0.3">
      <c r="A167" s="18" t="s">
        <v>716</v>
      </c>
      <c r="B167" s="15" t="s">
        <v>347</v>
      </c>
    </row>
    <row r="168" spans="1:2" x14ac:dyDescent="0.3">
      <c r="A168" s="18" t="s">
        <v>717</v>
      </c>
      <c r="B168" s="15" t="s">
        <v>348</v>
      </c>
    </row>
    <row r="169" spans="1:2" x14ac:dyDescent="0.3">
      <c r="A169" s="18" t="s">
        <v>718</v>
      </c>
      <c r="B169" s="15" t="s">
        <v>350</v>
      </c>
    </row>
    <row r="170" spans="1:2" x14ac:dyDescent="0.3">
      <c r="A170" s="18" t="s">
        <v>719</v>
      </c>
      <c r="B170" s="15" t="s">
        <v>282</v>
      </c>
    </row>
    <row r="171" spans="1:2" x14ac:dyDescent="0.3">
      <c r="A171" s="18" t="s">
        <v>720</v>
      </c>
      <c r="B171" s="15" t="s">
        <v>354</v>
      </c>
    </row>
    <row r="172" spans="1:2" x14ac:dyDescent="0.3">
      <c r="A172" s="18" t="s">
        <v>721</v>
      </c>
      <c r="B172" s="15" t="s">
        <v>356</v>
      </c>
    </row>
    <row r="173" spans="1:2" x14ac:dyDescent="0.3">
      <c r="A173" s="18" t="s">
        <v>722</v>
      </c>
      <c r="B173" s="15" t="s">
        <v>723</v>
      </c>
    </row>
    <row r="174" spans="1:2" x14ac:dyDescent="0.3">
      <c r="A174" s="18" t="s">
        <v>724</v>
      </c>
      <c r="B174" s="15" t="s">
        <v>416</v>
      </c>
    </row>
    <row r="175" spans="1:2" x14ac:dyDescent="0.3">
      <c r="A175" s="14" t="s">
        <v>725</v>
      </c>
      <c r="B175" s="15" t="s">
        <v>726</v>
      </c>
    </row>
  </sheetData>
  <mergeCells count="2"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Пр1</vt:lpstr>
      <vt:lpstr>Пр2</vt:lpstr>
      <vt:lpstr>Пр 3</vt:lpstr>
      <vt:lpstr>Пр4</vt:lpstr>
      <vt:lpstr>Пр5</vt:lpstr>
      <vt:lpstr>Пр6</vt:lpstr>
      <vt:lpstr>Пр7</vt:lpstr>
      <vt:lpstr>Пр8</vt:lpstr>
      <vt:lpstr>Программы</vt:lpstr>
      <vt:lpstr>ЦСР</vt:lpstr>
      <vt:lpstr>__bookmark_1</vt:lpstr>
      <vt:lpstr>Пр1!Заголовки_для_печати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Лукичева</dc:creator>
  <cp:lastModifiedBy>Лукичева</cp:lastModifiedBy>
  <cp:lastPrinted>2026-02-17T12:19:32Z</cp:lastPrinted>
  <dcterms:created xsi:type="dcterms:W3CDTF">2024-04-08T08:05:02Z</dcterms:created>
  <dcterms:modified xsi:type="dcterms:W3CDTF">2026-03-31T12:20:49Z</dcterms:modified>
</cp:coreProperties>
</file>